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Sprememba RD 22.2.2022\Sprememba RD 22.2.22\"/>
    </mc:Choice>
  </mc:AlternateContent>
  <xr:revisionPtr revIDLastSave="0" documentId="13_ncr:1_{5DD6E397-CBDF-476E-AE40-DC620E830827}" xr6:coauthVersionLast="44" xr6:coauthVersionMax="44" xr10:uidLastSave="{00000000-0000-0000-0000-000000000000}"/>
  <bookViews>
    <workbookView xWindow="-120" yWindow="-120" windowWidth="29040" windowHeight="15840" tabRatio="500" xr2:uid="{00000000-000D-0000-FFFF-FFFF00000000}"/>
  </bookViews>
  <sheets>
    <sheet name="Sklop 1 - Podsklop 1" sheetId="1" r:id="rId1"/>
    <sheet name="Sklop 1 - Podsklop 2" sheetId="2" r:id="rId2"/>
    <sheet name="Sklop 1 - Rekapitulacija" sheetId="3" r:id="rId3"/>
  </sheets>
  <definedNames>
    <definedName name="_xlnm.Print_Titles" localSheetId="0">'Sklop 1 - Podsklop 1'!$18:$18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7" i="2" l="1"/>
  <c r="I97" i="2" s="1"/>
  <c r="I96" i="2"/>
  <c r="H96" i="2"/>
  <c r="H95" i="2"/>
  <c r="I95" i="2" s="1"/>
  <c r="H94" i="2"/>
  <c r="I94" i="2" s="1"/>
  <c r="H93" i="2"/>
  <c r="I93" i="2" s="1"/>
  <c r="H92" i="2"/>
  <c r="I92" i="2" s="1"/>
  <c r="I91" i="2"/>
  <c r="H91" i="2"/>
  <c r="H90" i="2"/>
  <c r="I90" i="2" s="1"/>
  <c r="I89" i="2"/>
  <c r="H89" i="2"/>
  <c r="H88" i="2"/>
  <c r="I88" i="2" s="1"/>
  <c r="I87" i="2"/>
  <c r="H87" i="2"/>
  <c r="H86" i="2"/>
  <c r="I86" i="2" s="1"/>
  <c r="I85" i="2"/>
  <c r="H85" i="2"/>
  <c r="H84" i="2"/>
  <c r="I84" i="2" s="1"/>
  <c r="I83" i="2"/>
  <c r="H83" i="2"/>
  <c r="H82" i="2"/>
  <c r="I82" i="2" s="1"/>
  <c r="I81" i="2"/>
  <c r="H81" i="2"/>
  <c r="H80" i="2"/>
  <c r="I80" i="2" s="1"/>
  <c r="I79" i="2"/>
  <c r="H79" i="2"/>
  <c r="H78" i="2"/>
  <c r="I78" i="2" s="1"/>
  <c r="I77" i="2"/>
  <c r="H77" i="2"/>
  <c r="H76" i="2"/>
  <c r="I76" i="2" s="1"/>
  <c r="I75" i="2"/>
  <c r="H75" i="2"/>
  <c r="H74" i="2"/>
  <c r="I74" i="2" s="1"/>
  <c r="I73" i="2"/>
  <c r="H73" i="2"/>
  <c r="H72" i="2"/>
  <c r="I72" i="2" s="1"/>
  <c r="I71" i="2"/>
  <c r="H71" i="2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I56" i="2"/>
  <c r="H56" i="2"/>
  <c r="H55" i="2"/>
  <c r="I55" i="2" s="1"/>
  <c r="I54" i="2"/>
  <c r="H54" i="2"/>
  <c r="H53" i="2"/>
  <c r="I53" i="2" s="1"/>
  <c r="H52" i="2"/>
  <c r="I52" i="2" s="1"/>
  <c r="H51" i="2"/>
  <c r="I51" i="2" s="1"/>
  <c r="H50" i="2"/>
  <c r="I50" i="2" s="1"/>
  <c r="I49" i="2"/>
  <c r="H49" i="2"/>
  <c r="H48" i="2"/>
  <c r="I48" i="2" s="1"/>
  <c r="I47" i="2"/>
  <c r="H47" i="2"/>
  <c r="H46" i="2"/>
  <c r="I46" i="2" s="1"/>
  <c r="I45" i="2"/>
  <c r="H45" i="2"/>
  <c r="H44" i="2"/>
  <c r="I44" i="2" s="1"/>
  <c r="I43" i="2"/>
  <c r="H43" i="2"/>
  <c r="H42" i="2"/>
  <c r="I42" i="2" s="1"/>
  <c r="I41" i="2"/>
  <c r="H41" i="2"/>
  <c r="H40" i="2"/>
  <c r="I40" i="2" s="1"/>
  <c r="I39" i="2"/>
  <c r="H39" i="2"/>
  <c r="H38" i="2"/>
  <c r="I38" i="2" s="1"/>
  <c r="I37" i="2"/>
  <c r="H37" i="2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I29" i="2"/>
  <c r="H29" i="2"/>
  <c r="H28" i="2"/>
  <c r="I28" i="2" s="1"/>
  <c r="H27" i="2"/>
  <c r="I27" i="2" s="1"/>
  <c r="H26" i="2"/>
  <c r="I26" i="2" s="1"/>
  <c r="H25" i="2"/>
  <c r="I25" i="2" s="1"/>
  <c r="H24" i="2"/>
  <c r="I24" i="2" s="1"/>
  <c r="I23" i="2"/>
  <c r="H23" i="2"/>
  <c r="H22" i="2"/>
  <c r="I22" i="2" s="1"/>
  <c r="I21" i="2"/>
  <c r="H21" i="2"/>
  <c r="H20" i="2"/>
  <c r="I20" i="2" s="1"/>
  <c r="I19" i="2"/>
  <c r="H19" i="2"/>
  <c r="H18" i="2"/>
  <c r="I18" i="2" s="1"/>
  <c r="H17" i="2"/>
  <c r="I17" i="2" l="1"/>
  <c r="H100" i="2"/>
  <c r="I18" i="3" s="1"/>
  <c r="H101" i="2"/>
  <c r="H102" i="2" s="1"/>
  <c r="L65" i="1" l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1" i="1"/>
  <c r="L20" i="1"/>
  <c r="M20" i="1" s="1"/>
  <c r="L19" i="1"/>
  <c r="M22" i="1" l="1"/>
  <c r="L67" i="1"/>
  <c r="I17" i="3" s="1"/>
  <c r="I19" i="3" s="1"/>
  <c r="M19" i="1"/>
  <c r="L68" i="1" l="1"/>
  <c r="L69" i="1" s="1"/>
</calcChain>
</file>

<file path=xl/sharedStrings.xml><?xml version="1.0" encoding="utf-8"?>
<sst xmlns="http://schemas.openxmlformats.org/spreadsheetml/2006/main" count="568" uniqueCount="274">
  <si>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</si>
  <si>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</si>
  <si>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</si>
  <si>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</si>
  <si>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</si>
  <si>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</si>
  <si>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</si>
  <si>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</si>
  <si>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</si>
  <si>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</si>
  <si>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</si>
  <si>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</si>
  <si>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</si>
  <si>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</si>
  <si>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</si>
  <si>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</si>
  <si>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</si>
  <si>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Rezervni deli za monitorje Philips</t>
  </si>
  <si>
    <t>9.</t>
  </si>
  <si>
    <t>IV2-STAT Main board</t>
  </si>
  <si>
    <t>kos</t>
  </si>
  <si>
    <t>10.</t>
  </si>
  <si>
    <t>IV2-STAT ASSY-PWR AC/DC Power Supply</t>
  </si>
  <si>
    <t>11.</t>
  </si>
  <si>
    <t>IV2-STAT Touch bezel assembly MX700</t>
  </si>
  <si>
    <t>12.</t>
  </si>
  <si>
    <t>IV2-FMS4 Main board</t>
  </si>
  <si>
    <t>13.</t>
  </si>
  <si>
    <t>MS_X1 5ld w P/T - Eng - HW C</t>
  </si>
  <si>
    <t>14.</t>
  </si>
  <si>
    <t>MS_X1 PCA DC/DC Board for HW A/B</t>
  </si>
  <si>
    <t>15.</t>
  </si>
  <si>
    <t>MS_X1 Top Cover 5ld w/o P/T Text FAST</t>
  </si>
  <si>
    <t>16.</t>
  </si>
  <si>
    <t>MS_X1 Bezel w P/T Eng. Text</t>
  </si>
  <si>
    <t>17.</t>
  </si>
  <si>
    <t>MS_HMS MSE Link Bar Assy</t>
  </si>
  <si>
    <t>18.</t>
  </si>
  <si>
    <t>MS_RCO2 OEM UNIT ENGLISH (#C10)</t>
  </si>
  <si>
    <t>19.</t>
  </si>
  <si>
    <t>M_PRS IBP Module ENG</t>
  </si>
  <si>
    <t>20.</t>
  </si>
  <si>
    <t>M_PRS Frt Housg IBP, ENG</t>
  </si>
  <si>
    <t>21.</t>
  </si>
  <si>
    <t>M_CO Module C10 PiCCO, ENG</t>
  </si>
  <si>
    <t>22.</t>
  </si>
  <si>
    <t>M_TMP Temp Module ENG</t>
  </si>
  <si>
    <t>23.</t>
  </si>
  <si>
    <t>M_BIS Module BIS, Eng</t>
  </si>
  <si>
    <t>24.</t>
  </si>
  <si>
    <t>M_BIS Frt Housg Assy BIS, Eng</t>
  </si>
  <si>
    <t>25.</t>
  </si>
  <si>
    <t>M_BIS CBL Patient Interface Cable</t>
  </si>
  <si>
    <t>26.</t>
  </si>
  <si>
    <t>IV2-STAT Touch bezel assembly 19"</t>
  </si>
  <si>
    <t>27.</t>
  </si>
  <si>
    <t>IV-FMS Mother board assembly</t>
  </si>
  <si>
    <t>28.</t>
  </si>
  <si>
    <t>IV CPU board assembly</t>
  </si>
  <si>
    <t>29.</t>
  </si>
  <si>
    <t>MS_X2 X2/MP2 Handle Kit</t>
  </si>
  <si>
    <t>30.</t>
  </si>
  <si>
    <t>MS_X2 MP2 Front Display Eng Text</t>
  </si>
  <si>
    <t>31.</t>
  </si>
  <si>
    <t>MS_X2 X2/MP2 Display Kit</t>
  </si>
  <si>
    <t>32.</t>
  </si>
  <si>
    <t>MS_X2 PLST Side Bezel+PT SYM(3ea)</t>
  </si>
  <si>
    <t>33.</t>
  </si>
  <si>
    <t>MS_X2 X2/MP2 Mainboard ver2</t>
  </si>
  <si>
    <t>34.</t>
  </si>
  <si>
    <t>MS_X2 X2/MP2 MSL Powerboard ver2</t>
  </si>
  <si>
    <t>35.</t>
  </si>
  <si>
    <t>MS_X1 NBP Assembly for X1/X2/MP2</t>
  </si>
  <si>
    <t>37.</t>
  </si>
  <si>
    <t>MP2_X2 Battery 10.8V 1Ah Lilon</t>
  </si>
  <si>
    <t>38.</t>
  </si>
  <si>
    <t>IV-MP50 ASSY-PWR Power Supply</t>
  </si>
  <si>
    <t>39.</t>
  </si>
  <si>
    <t>IV-MP50 PCA Main Board 32MB CF2</t>
  </si>
  <si>
    <t>40.</t>
  </si>
  <si>
    <t>BATTERY 10.8V 6Ah LiIon</t>
  </si>
  <si>
    <t>41.</t>
  </si>
  <si>
    <t>IV-MP50 Navigation Point Assy English</t>
  </si>
  <si>
    <t>42.</t>
  </si>
  <si>
    <t>IV KBD Knob Speed Point</t>
  </si>
  <si>
    <t>M1193A</t>
  </si>
  <si>
    <t>SENZOR ZA MERJENJE SPO2 NEONATALNI PHILIPS M1193A</t>
  </si>
  <si>
    <t>M1978A</t>
  </si>
  <si>
    <t>KABEL EKG PHILIPS M1978A</t>
  </si>
  <si>
    <t>M1971A</t>
  </si>
  <si>
    <t>KABEL EKG PACIENT 5 ŽILNI M1971A (ZA PHILIPS INTELLIVUE)</t>
  </si>
  <si>
    <t>M1599B</t>
  </si>
  <si>
    <t>CEV ZA MERJENJE TLAKA 3M M1599B</t>
  </si>
  <si>
    <t>KABEL EKG ZA TELEMETRIJE PHILIPS, INTELLIVUE MX40, 5 ŽILNI</t>
  </si>
  <si>
    <t>M1943AL</t>
  </si>
  <si>
    <t>KABEL ADAPTER PHILIPS ZA SPO2 M1943AL</t>
  </si>
  <si>
    <t>M1597C</t>
  </si>
  <si>
    <t>CEV ZA MERJENJE TLAKA PHILIPS M1597C, 3m, M1597C</t>
  </si>
  <si>
    <t>M1191BL</t>
  </si>
  <si>
    <t>SENZOR ZA SPO2 ZA MONITOR VITALNIH FUNKCIJ PHILIPS ODRASLI M1191BL, 3M</t>
  </si>
  <si>
    <t>M1663A</t>
  </si>
  <si>
    <t>KABEL ZA EKG 10 ŽILNI PHILIPS M1663A</t>
  </si>
  <si>
    <t>M1668A</t>
  </si>
  <si>
    <t>KABEL EKG ZA MONITOR 5 ŽILNI M1668A PHILIPS</t>
  </si>
  <si>
    <t>Davčna osnova:</t>
  </si>
  <si>
    <t>Znesek davka:</t>
  </si>
  <si>
    <t>Za plačilo v EUR z DDV:</t>
  </si>
  <si>
    <t>Opomba:</t>
  </si>
  <si>
    <t>Žig in podpis ponudnika:</t>
  </si>
  <si>
    <t>3.</t>
  </si>
  <si>
    <t>4.</t>
  </si>
  <si>
    <t>5.</t>
  </si>
  <si>
    <t>6.</t>
  </si>
  <si>
    <t>7.</t>
  </si>
  <si>
    <t>8.</t>
  </si>
  <si>
    <t>36.</t>
  </si>
  <si>
    <t>43.</t>
  </si>
  <si>
    <t>44.</t>
  </si>
  <si>
    <t>45.</t>
  </si>
  <si>
    <t>46.</t>
  </si>
  <si>
    <t>• Količine, ki jih je naročnik navedel v obrazcu predračuna za sklop 1 (OBR-2) so okvirne.</t>
  </si>
  <si>
    <t>ZA IZVAJANJE SERVISNIH STORITEV NA MONITORJIH ZA NADZOR ŽIVLJENJSKIH FUNKCIJ PHILIPS</t>
  </si>
  <si>
    <t xml:space="preserve">REKAPITULACIJA ZA SKLOP 1 </t>
  </si>
  <si>
    <t>OPIS</t>
  </si>
  <si>
    <t>Vrednost v EUR brez DDV</t>
  </si>
  <si>
    <t>Obrazec predračuna: Sklop 1 - podsklop 1</t>
  </si>
  <si>
    <t>Obrazec predračuna: Sklop 1 - podsklop 2</t>
  </si>
  <si>
    <t xml:space="preserve">Končna vrednost ponudbe v EUR brez DDV: </t>
  </si>
  <si>
    <t xml:space="preserve">Datum: </t>
  </si>
  <si>
    <t>PREDRAČUN ZA SKLOP 1 - PODSKLOP 2</t>
  </si>
  <si>
    <t>Št.</t>
  </si>
  <si>
    <t>Naziv naprave</t>
  </si>
  <si>
    <t>Serijska št.</t>
  </si>
  <si>
    <t xml:space="preserve">Količina </t>
  </si>
  <si>
    <t>Stolpec1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</si>
  <si>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</si>
  <si>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</si>
  <si>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</si>
  <si>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</si>
  <si>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</si>
  <si>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</si>
  <si>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</si>
  <si>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</si>
  <si>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</si>
  <si>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</si>
  <si>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</si>
  <si>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</si>
  <si>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</si>
  <si>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</si>
  <si>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</si>
  <si>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</si>
  <si>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</si>
  <si>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</si>
  <si>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</si>
  <si>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</si>
  <si>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</si>
  <si>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</si>
  <si>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</si>
  <si>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</si>
  <si>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</si>
  <si>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</si>
  <si>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</si>
  <si>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</si>
  <si>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</si>
  <si>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</si>
  <si>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</si>
  <si>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</si>
  <si>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</si>
  <si>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</si>
  <si>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</si>
  <si>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 xml:space="preserve">Za plačilo v EUR z DDV: </t>
  </si>
  <si>
    <t>ZA REDNI LETNI PREGLED MONITORJEV ZA NADZOR ŽIVLJENJSKIH FUNKCIJ PHILIPS</t>
  </si>
  <si>
    <t>MONITOR HP VIRIDIA</t>
  </si>
  <si>
    <t>MONITOR AGILENT M3046 A</t>
  </si>
  <si>
    <t>MONITOR PHILIPS M3046A</t>
  </si>
  <si>
    <t>SISTEM MONITORING</t>
  </si>
  <si>
    <t>MONITOR PHILIPS</t>
  </si>
  <si>
    <t>MONITOR PHILIPS MP40</t>
  </si>
  <si>
    <t>MONITOR PHILIPS MP2</t>
  </si>
  <si>
    <t>MONITOR PHILIPS X2</t>
  </si>
  <si>
    <t>MONITOR ZA NADZOR ŽIVLJENJSKIH FUNKCIJ</t>
  </si>
  <si>
    <t>MONITOR PHILIPS MP5</t>
  </si>
  <si>
    <t>MONITOR PHILIPS INTELLIVUE</t>
  </si>
  <si>
    <t>MONITOR ZA NADZOR ŽIVLJENJSKIH FUNKCIJ PHILIPS</t>
  </si>
  <si>
    <t>POSTAJA CENTRALNA NADZORNA</t>
  </si>
  <si>
    <t>MONITOR ZA NADZOR VITALNIH FUNKCIJ PHILIPS</t>
  </si>
  <si>
    <t>MONITOR TRANSPORTNI PHILIPS</t>
  </si>
  <si>
    <t>MONITOR 4-KANALNI PHILIPS + SERVER</t>
  </si>
  <si>
    <t>MONITOR ZA NADZOR ŽIVLJENSKIH FUNKCIJ</t>
  </si>
  <si>
    <t>MONITOR ZA SPREMLJANJE ŽIVLJENSKIH FUNKCIJ</t>
  </si>
  <si>
    <t>MONITOR ZA SPREMLJANJE ŽIVLJENSKIH FUNKCIJ NA VOZIČKU</t>
  </si>
  <si>
    <t>MONITOR ZA NADZOR VITALNIH FUNKCIJ PHILIPS INTELLIVUE</t>
  </si>
  <si>
    <t>CENTRALNA NADZORNA POSTAJA PHILIPS PIICIX ZA MONITORJE</t>
  </si>
  <si>
    <t>CENTRALNA NADZORNA POSTAJA PHILIPS ZA MONITORJE</t>
  </si>
  <si>
    <t>MONITOR ZA NADZOR ŽIVLJENJSKIH FUNKCIJ INTELLIVUE MX 100</t>
  </si>
  <si>
    <t>MONITOR ZA UPORABO V MAGNETNEM OKOLJU</t>
  </si>
  <si>
    <t>MONITOR ZA NADZORNO SOBO</t>
  </si>
  <si>
    <t xml:space="preserve">Inventarna št. </t>
  </si>
  <si>
    <t>DE00816820</t>
  </si>
  <si>
    <t>DE00816830</t>
  </si>
  <si>
    <t>DE00816836</t>
  </si>
  <si>
    <t>DE00816824</t>
  </si>
  <si>
    <t>DE00816841</t>
  </si>
  <si>
    <t>DE00816838</t>
  </si>
  <si>
    <t>DE00816831</t>
  </si>
  <si>
    <t>DE00816837</t>
  </si>
  <si>
    <t>DE00816819</t>
  </si>
  <si>
    <t>DE00816840</t>
  </si>
  <si>
    <t>DE00816839</t>
  </si>
  <si>
    <t>DE00828772</t>
  </si>
  <si>
    <t>DE82014507</t>
  </si>
  <si>
    <t>DE82014510</t>
  </si>
  <si>
    <t>DE82014502</t>
  </si>
  <si>
    <t>DE82014506</t>
  </si>
  <si>
    <t>DE83605004</t>
  </si>
  <si>
    <t>DE83629917</t>
  </si>
  <si>
    <t>DE82019018</t>
  </si>
  <si>
    <t>DE82019000</t>
  </si>
  <si>
    <t>DE82019029</t>
  </si>
  <si>
    <t>DE91350445</t>
  </si>
  <si>
    <t>DE91350463</t>
  </si>
  <si>
    <t>DE12515476</t>
  </si>
  <si>
    <t>DE12515477</t>
  </si>
  <si>
    <t>DE12515472</t>
  </si>
  <si>
    <t>DE12515423</t>
  </si>
  <si>
    <t>DE12515417</t>
  </si>
  <si>
    <t>DE12515473</t>
  </si>
  <si>
    <t>DE12515478</t>
  </si>
  <si>
    <t>DE12515418</t>
  </si>
  <si>
    <t>DE12515475</t>
  </si>
  <si>
    <t>DE12515480</t>
  </si>
  <si>
    <t>DE12515469</t>
  </si>
  <si>
    <t>DE12515459</t>
  </si>
  <si>
    <t>DE12515479</t>
  </si>
  <si>
    <t>DE12515456</t>
  </si>
  <si>
    <t>DE12515482</t>
  </si>
  <si>
    <t>DE12515420</t>
  </si>
  <si>
    <t>DE12515471</t>
  </si>
  <si>
    <t>DE82027810</t>
  </si>
  <si>
    <t>DE82027790</t>
  </si>
  <si>
    <t>DE12515455</t>
  </si>
  <si>
    <t>DE12515470</t>
  </si>
  <si>
    <t>DE12015460</t>
  </si>
  <si>
    <t>DE12515422</t>
  </si>
  <si>
    <t>DE12515421</t>
  </si>
  <si>
    <t>DE12515419</t>
  </si>
  <si>
    <t>DE12515458</t>
  </si>
  <si>
    <t>DE12515413</t>
  </si>
  <si>
    <t>DE12515424</t>
  </si>
  <si>
    <t>DE12515457</t>
  </si>
  <si>
    <t>DE12515461</t>
  </si>
  <si>
    <t>DE12515474</t>
  </si>
  <si>
    <t>DE12515481</t>
  </si>
  <si>
    <t>DE31516625</t>
  </si>
  <si>
    <t>DE12521029</t>
  </si>
  <si>
    <t>DE47735875</t>
  </si>
  <si>
    <t>DE47735910</t>
  </si>
  <si>
    <t>DE35101960</t>
  </si>
  <si>
    <t>DE35101963</t>
  </si>
  <si>
    <t>DE58542333</t>
  </si>
  <si>
    <t>DE58542355</t>
  </si>
  <si>
    <t>DE58542511</t>
  </si>
  <si>
    <t>DE58542517</t>
  </si>
  <si>
    <t>DE58542521</t>
  </si>
  <si>
    <t>3C49-12JD-N</t>
  </si>
  <si>
    <t>DE50878744</t>
  </si>
  <si>
    <t>DE50879185</t>
  </si>
  <si>
    <t>DE50879189</t>
  </si>
  <si>
    <t>DE50879193</t>
  </si>
  <si>
    <t>DE50879221</t>
  </si>
  <si>
    <t>2A0R-17M9-0</t>
  </si>
  <si>
    <t>US91002569</t>
  </si>
  <si>
    <t>US51904981</t>
  </si>
  <si>
    <t>PREDRAČUN ZA SKLOP 1 - PODSKLOP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</si>
</sst>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_-* #,##0.00\ [$€-1]_-;\-* #,##0.00\ [$€-1]_-;_-* &quot;-&quot;??\ [$€-1]_-;_-@_-"/>
  </numFmts>
  <fonts count="19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9"/>
      <color rgb="FF363636"/>
      <name val="Tahoma"/>
      <family val="2"/>
      <charset val="1"/>
    </font>
    <font>
      <sz val="8"/>
      <name val="Calibri"/>
      <family val="2"/>
      <charset val="238"/>
    </font>
    <font>
      <sz val="10"/>
      <color rgb="FF363636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A6A6A6"/>
        <bgColor rgb="FF9999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9" fontId="14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wrapText="1"/>
    </xf>
    <xf numFmtId="164" fontId="3" fillId="0" borderId="0" xfId="0" applyNumberFormat="1" applyFont="1" applyBorder="1" applyAlignment="1" applyProtection="1">
      <alignment wrapText="1"/>
    </xf>
    <xf numFmtId="0" fontId="2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horizontal="left" wrapText="1"/>
    </xf>
    <xf numFmtId="0" fontId="5" fillId="3" borderId="2" xfId="0" applyFont="1" applyFill="1" applyBorder="1" applyAlignment="1" applyProtection="1">
      <alignment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</xf>
    <xf numFmtId="3" fontId="2" fillId="2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4" fontId="3" fillId="0" borderId="0" xfId="0" applyNumberFormat="1" applyFont="1" applyAlignment="1" applyProtection="1">
      <alignment vertical="center" wrapText="1"/>
    </xf>
    <xf numFmtId="4" fontId="3" fillId="0" borderId="6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vertical="center" wrapText="1"/>
    </xf>
    <xf numFmtId="1" fontId="0" fillId="0" borderId="0" xfId="0" applyNumberFormat="1" applyFont="1" applyBorder="1" applyAlignment="1">
      <alignment horizontal="right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3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wrapText="1"/>
    </xf>
    <xf numFmtId="0" fontId="2" fillId="3" borderId="2" xfId="0" applyFont="1" applyFill="1" applyBorder="1" applyAlignment="1" applyProtection="1">
      <alignment horizontal="left" vertical="top" wrapText="1"/>
    </xf>
    <xf numFmtId="0" fontId="2" fillId="0" borderId="2" xfId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4" xfId="0" applyFont="1" applyFill="1" applyBorder="1" applyAlignment="1" applyProtection="1">
      <alignment horizontal="center" vertical="center" wrapText="1"/>
    </xf>
    <xf numFmtId="4" fontId="2" fillId="4" borderId="4" xfId="0" applyNumberFormat="1" applyFont="1" applyFill="1" applyBorder="1" applyAlignment="1" applyProtection="1">
      <alignment horizontal="center" vertical="center" wrapText="1"/>
    </xf>
    <xf numFmtId="3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left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2" xfId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3" fontId="2" fillId="4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1" fontId="2" fillId="0" borderId="2" xfId="0" applyNumberFormat="1" applyFont="1" applyBorder="1" applyAlignment="1">
      <alignment wrapText="1"/>
    </xf>
    <xf numFmtId="1" fontId="2" fillId="4" borderId="2" xfId="0" applyNumberFormat="1" applyFont="1" applyFill="1" applyBorder="1" applyAlignment="1">
      <alignment wrapText="1"/>
    </xf>
    <xf numFmtId="1" fontId="2" fillId="4" borderId="2" xfId="0" applyNumberFormat="1" applyFont="1" applyFill="1" applyBorder="1" applyAlignment="1">
      <alignment horizontal="right" wrapText="1"/>
    </xf>
    <xf numFmtId="1" fontId="2" fillId="0" borderId="2" xfId="0" applyNumberFormat="1" applyFont="1" applyBorder="1" applyAlignment="1">
      <alignment horizontal="right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wrapText="1"/>
    </xf>
    <xf numFmtId="14" fontId="11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6" borderId="2" xfId="0" applyFont="1" applyFill="1" applyBorder="1"/>
    <xf numFmtId="0" fontId="10" fillId="0" borderId="2" xfId="0" applyFont="1" applyBorder="1"/>
    <xf numFmtId="0" fontId="0" fillId="0" borderId="0" xfId="0" applyAlignment="1">
      <alignment horizontal="left"/>
    </xf>
    <xf numFmtId="0" fontId="2" fillId="0" borderId="1" xfId="0" applyFont="1" applyBorder="1" applyAlignment="1" applyProtection="1">
      <alignment horizont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4" borderId="2" xfId="0" applyFont="1" applyFill="1" applyBorder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Border="1" applyAlignment="1" applyProtection="1">
      <alignment horizontal="left" wrapText="1"/>
    </xf>
    <xf numFmtId="0" fontId="3" fillId="0" borderId="0" xfId="0" applyFont="1" applyAlignment="1" applyProtection="1">
      <alignment horizontal="center" vertical="center" wrapText="1"/>
    </xf>
    <xf numFmtId="0" fontId="10" fillId="0" borderId="3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4" fontId="10" fillId="0" borderId="3" xfId="0" applyNumberFormat="1" applyFont="1" applyBorder="1" applyAlignment="1">
      <alignment horizontal="center"/>
    </xf>
    <xf numFmtId="4" fontId="10" fillId="0" borderId="8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4" fontId="11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6" borderId="2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center" wrapText="1"/>
    </xf>
    <xf numFmtId="0" fontId="10" fillId="0" borderId="0" xfId="3" applyFont="1"/>
    <xf numFmtId="0" fontId="10" fillId="0" borderId="0" xfId="3" applyFont="1" applyAlignment="1">
      <alignment horizontal="left"/>
    </xf>
    <xf numFmtId="0" fontId="1" fillId="0" borderId="0" xfId="3"/>
    <xf numFmtId="0" fontId="10" fillId="0" borderId="1" xfId="3" applyFont="1" applyBorder="1" applyProtection="1">
      <protection locked="0"/>
    </xf>
    <xf numFmtId="0" fontId="10" fillId="0" borderId="0" xfId="3" applyFont="1" applyAlignment="1" applyProtection="1">
      <alignment horizontal="left"/>
      <protection locked="0"/>
    </xf>
    <xf numFmtId="0" fontId="10" fillId="0" borderId="0" xfId="3" applyFont="1" applyProtection="1">
      <protection locked="0"/>
    </xf>
    <xf numFmtId="0" fontId="10" fillId="0" borderId="7" xfId="3" applyFont="1" applyBorder="1" applyProtection="1">
      <protection locked="0"/>
    </xf>
    <xf numFmtId="0" fontId="15" fillId="0" borderId="1" xfId="3" applyFont="1" applyBorder="1"/>
    <xf numFmtId="0" fontId="15" fillId="0" borderId="0" xfId="3" applyFont="1" applyAlignment="1">
      <alignment horizontal="left"/>
    </xf>
    <xf numFmtId="0" fontId="10" fillId="0" borderId="0" xfId="3" applyFont="1" applyAlignment="1" applyProtection="1">
      <alignment horizontal="center"/>
      <protection locked="0"/>
    </xf>
    <xf numFmtId="0" fontId="16" fillId="7" borderId="0" xfId="3" applyFont="1" applyFill="1" applyAlignment="1">
      <alignment horizontal="center"/>
    </xf>
    <xf numFmtId="0" fontId="16" fillId="7" borderId="0" xfId="3" applyFont="1" applyFill="1"/>
    <xf numFmtId="0" fontId="16" fillId="7" borderId="0" xfId="3" applyFont="1" applyFill="1" applyAlignment="1">
      <alignment horizontal="center" vertical="center"/>
    </xf>
    <xf numFmtId="0" fontId="16" fillId="7" borderId="0" xfId="3" applyFont="1" applyFill="1" applyAlignment="1">
      <alignment vertical="center"/>
    </xf>
    <xf numFmtId="0" fontId="0" fillId="7" borderId="0" xfId="0" applyFill="1"/>
    <xf numFmtId="165" fontId="0" fillId="0" borderId="0" xfId="0" applyNumberFormat="1"/>
    <xf numFmtId="9" fontId="0" fillId="0" borderId="0" xfId="2" applyFont="1"/>
    <xf numFmtId="0" fontId="17" fillId="0" borderId="0" xfId="0" applyFont="1" applyAlignment="1">
      <alignment wrapText="1"/>
    </xf>
    <xf numFmtId="165" fontId="10" fillId="0" borderId="0" xfId="0" applyNumberFormat="1" applyFont="1"/>
    <xf numFmtId="1" fontId="10" fillId="0" borderId="0" xfId="2" applyNumberFormat="1" applyFont="1"/>
    <xf numFmtId="165" fontId="10" fillId="0" borderId="9" xfId="0" applyNumberFormat="1" applyFont="1" applyBorder="1"/>
    <xf numFmtId="0" fontId="17" fillId="0" borderId="0" xfId="0" applyFont="1"/>
    <xf numFmtId="4" fontId="0" fillId="0" borderId="0" xfId="0" applyNumberFormat="1" applyAlignment="1">
      <alignment horizontal="center"/>
    </xf>
    <xf numFmtId="4" fontId="18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/>
    <xf numFmtId="0" fontId="17" fillId="6" borderId="0" xfId="0" applyFont="1" applyFill="1" applyAlignment="1">
      <alignment wrapText="1"/>
    </xf>
    <xf numFmtId="0" fontId="17" fillId="6" borderId="0" xfId="0" applyFont="1" applyFill="1" applyAlignment="1">
      <alignment horizontal="left" wrapText="1"/>
    </xf>
    <xf numFmtId="165" fontId="17" fillId="6" borderId="0" xfId="0" applyNumberFormat="1" applyFont="1" applyFill="1" applyAlignment="1">
      <alignment wrapText="1"/>
    </xf>
    <xf numFmtId="9" fontId="17" fillId="6" borderId="0" xfId="2" applyFont="1" applyFill="1" applyAlignment="1">
      <alignment wrapText="1"/>
    </xf>
    <xf numFmtId="165" fontId="17" fillId="6" borderId="9" xfId="0" applyNumberFormat="1" applyFont="1" applyFill="1" applyBorder="1" applyAlignment="1">
      <alignment wrapText="1"/>
    </xf>
  </cellXfs>
  <cellStyles count="4">
    <cellStyle name="Navadno" xfId="0" builtinId="0"/>
    <cellStyle name="Navadno 2" xfId="3" xr:uid="{5EAD085A-DC62-4972-9514-14E0A9484E9B}"/>
    <cellStyle name="Normal_Sheet2" xfId="1" xr:uid="{00000000-0005-0000-0000-000006000000}"/>
    <cellStyle name="Odstotek" xfId="2" builtinId="5"/>
  </cellStyles>
  <dxfs count="11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5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5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5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CDC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636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F23234-347A-4CB2-A544-55F4A78A6138}" name="Tabela5" displayName="Tabela5" ref="A16:I97" totalsRowShown="0" headerRowDxfId="10" dataDxfId="9">
  <autoFilter ref="A16:I97" xr:uid="{A400745E-C9C9-44C4-93C7-AC997EEA3BB5}"/>
  <tableColumns count="9">
    <tableColumn id="1" xr3:uid="{1298E638-8FDA-4FED-93AB-3A523FACC3FD}" name="Št." dataDxfId="8"/>
    <tableColumn id="2" xr3:uid="{B2B3740E-9607-4FD5-B147-941E4A86AE28}" name="Naziv naprave" dataDxfId="7"/>
    <tableColumn id="9" xr3:uid="{DF44AFE5-C0F1-4485-ACED-1527DAA3A6F4}" name="Inventarna št. " dataDxfId="6"/>
    <tableColumn id="3" xr3:uid="{6EF3ABA3-30C3-4D3E-9040-38474BD4B7C7}" name="Serijska št." dataDxfId="5"/>
    <tableColumn id="4" xr3:uid="{58D33899-4E49-41BF-A305-F2623B3B26AA}" name="Količina " dataDxfId="4"/>
    <tableColumn id="5" xr3:uid="{67C671D6-F5F3-449F-A590-029409D538F9}" name="Cena na EM brez DDV" dataDxfId="3"/>
    <tableColumn id="6" xr3:uid="{F2829F15-95F1-4677-94A2-CB9DDD418A9C}" name="DDV (%)" dataDxfId="2" dataCellStyle="Odstotek"/>
    <tableColumn id="7" xr3:uid="{B22FDB7C-FC31-4EF6-B152-A20166A766A7}" name="Vrednost brez DDV" dataDxfId="1">
      <calculatedColumnFormula>Tabela5[[#This Row],[Količina ]]*Tabela5[[#This Row],[Cena na EM brez DDV]]</calculatedColumnFormula>
    </tableColumn>
    <tableColumn id="8" xr3:uid="{3942E48F-2C2D-4FAF-A1C2-50ADC0AA9D05}" name="Stolpec1" dataDxfId="0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MJ79"/>
  <sheetViews>
    <sheetView tabSelected="1" zoomScaleNormal="100" workbookViewId="0">
      <selection activeCell="H10" sqref="H10"/>
    </sheetView>
  </sheetViews>
  <sheetFormatPr defaultColWidth="9.140625" defaultRowHeight="15" x14ac:dyDescent="0.25"/>
  <cols>
    <col min="1" max="1" width="4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3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/>
    <col min="14" max="1024" width="9.140625" style="1"/>
  </cols>
  <sheetData>
    <row r="3" spans="1:12" x14ac:dyDescent="0.25">
      <c r="B3" s="2" t="s">
        <v>0</v>
      </c>
      <c r="D3" s="2"/>
      <c r="E3" s="2"/>
    </row>
    <row r="4" spans="1:12" x14ac:dyDescent="0.25">
      <c r="B4" s="66"/>
      <c r="C4" s="66"/>
      <c r="D4" s="66"/>
      <c r="E4" s="4"/>
      <c r="F4" s="4"/>
    </row>
    <row r="5" spans="1:12" x14ac:dyDescent="0.25">
      <c r="B5" s="66"/>
      <c r="C5" s="66"/>
      <c r="D5" s="66"/>
      <c r="E5" s="4"/>
      <c r="F5" s="4"/>
    </row>
    <row r="6" spans="1:12" x14ac:dyDescent="0.25">
      <c r="B6" s="66"/>
      <c r="C6" s="66"/>
      <c r="D6" s="66"/>
      <c r="E6" s="4"/>
      <c r="F6" s="4"/>
    </row>
    <row r="7" spans="1:12" x14ac:dyDescent="0.25">
      <c r="C7" s="5"/>
      <c r="D7" s="6"/>
      <c r="E7" s="6"/>
      <c r="F7" s="6"/>
    </row>
    <row r="8" spans="1:12" x14ac:dyDescent="0.25">
      <c r="B8" s="2" t="s">
        <v>1</v>
      </c>
      <c r="D8" s="66"/>
      <c r="E8" s="66"/>
      <c r="F8" s="4"/>
    </row>
    <row r="9" spans="1:12" x14ac:dyDescent="0.25">
      <c r="B9" s="2" t="s">
        <v>2</v>
      </c>
      <c r="C9" s="66"/>
      <c r="D9" s="66"/>
      <c r="E9" s="7"/>
    </row>
    <row r="13" spans="1:12" ht="18" x14ac:dyDescent="0.25">
      <c r="A13" s="69" t="s">
        <v>273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</row>
    <row r="14" spans="1:12" ht="34.5" customHeight="1" x14ac:dyDescent="0.25">
      <c r="A14" s="69" t="s">
        <v>121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6" spans="1:12" x14ac:dyDescent="0.25">
      <c r="B16" s="8"/>
      <c r="C16" s="9"/>
      <c r="D16" s="8"/>
      <c r="E16" s="8"/>
      <c r="F16" s="8"/>
    </row>
    <row r="18" spans="1:1024" s="44" customFormat="1" ht="38.25" x14ac:dyDescent="0.2">
      <c r="A18" s="10" t="s">
        <v>3</v>
      </c>
      <c r="B18" s="11" t="s">
        <v>4</v>
      </c>
      <c r="C18" s="70" t="s">
        <v>5</v>
      </c>
      <c r="D18" s="70"/>
      <c r="E18" s="70"/>
      <c r="F18" s="70"/>
      <c r="G18" s="70"/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pans="1:1024" s="44" customFormat="1" ht="12.75" x14ac:dyDescent="0.2">
      <c r="A19" s="13" t="s">
        <v>11</v>
      </c>
      <c r="B19" s="14"/>
      <c r="C19" s="71" t="s">
        <v>12</v>
      </c>
      <c r="D19" s="71"/>
      <c r="E19" s="71"/>
      <c r="F19" s="71"/>
      <c r="G19" s="71"/>
      <c r="H19" s="15" t="s">
        <v>13</v>
      </c>
      <c r="I19" s="16">
        <v>75</v>
      </c>
      <c r="J19" s="17"/>
      <c r="K19" s="18">
        <v>22</v>
      </c>
      <c r="L19" s="17">
        <f>I19*J19</f>
        <v>0</v>
      </c>
      <c r="M19" s="1">
        <f>K19*L19/100</f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pans="1:1024" s="45" customFormat="1" ht="61.5" customHeight="1" x14ac:dyDescent="0.2">
      <c r="A20" s="34" t="s">
        <v>14</v>
      </c>
      <c r="B20" s="35"/>
      <c r="C20" s="72" t="s">
        <v>15</v>
      </c>
      <c r="D20" s="72"/>
      <c r="E20" s="72"/>
      <c r="F20" s="72"/>
      <c r="G20" s="72"/>
      <c r="H20" s="36" t="s">
        <v>16</v>
      </c>
      <c r="I20" s="36">
        <v>15</v>
      </c>
      <c r="J20" s="37"/>
      <c r="K20" s="38">
        <v>22</v>
      </c>
      <c r="L20" s="37">
        <f>I20*J20</f>
        <v>0</v>
      </c>
      <c r="M20" s="30">
        <f>K20*L20/100</f>
        <v>0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  <c r="AMA20" s="30"/>
      <c r="AMB20" s="30"/>
      <c r="AMC20" s="30"/>
      <c r="AMD20" s="30"/>
      <c r="AME20" s="30"/>
      <c r="AMF20" s="30"/>
      <c r="AMG20" s="30"/>
      <c r="AMH20" s="30"/>
      <c r="AMI20" s="30"/>
      <c r="AMJ20" s="30"/>
    </row>
    <row r="21" spans="1:1024" s="44" customFormat="1" ht="12.75" x14ac:dyDescent="0.2">
      <c r="A21" s="31"/>
      <c r="B21" s="31"/>
      <c r="C21" s="67" t="s">
        <v>17</v>
      </c>
      <c r="D21" s="67"/>
      <c r="E21" s="67"/>
      <c r="F21" s="67"/>
      <c r="G21" s="67"/>
      <c r="H21" s="67"/>
      <c r="I21" s="67"/>
      <c r="J21" s="67"/>
      <c r="K21" s="67"/>
      <c r="L21" s="67"/>
      <c r="M21" s="1">
        <f t="shared" ref="M21:M65" si="0">K21*L21/100</f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</row>
    <row r="22" spans="1:1024" s="6" customFormat="1" ht="12.75" x14ac:dyDescent="0.2">
      <c r="A22" s="33" t="s">
        <v>109</v>
      </c>
      <c r="B22" s="46">
        <v>453564204431</v>
      </c>
      <c r="C22" s="68" t="s">
        <v>19</v>
      </c>
      <c r="D22" s="68" t="s">
        <v>19</v>
      </c>
      <c r="E22" s="68" t="s">
        <v>19</v>
      </c>
      <c r="F22" s="68" t="s">
        <v>19</v>
      </c>
      <c r="G22" s="68" t="s">
        <v>19</v>
      </c>
      <c r="H22" s="15" t="s">
        <v>20</v>
      </c>
      <c r="I22" s="32">
        <v>2</v>
      </c>
      <c r="J22" s="17"/>
      <c r="K22" s="18">
        <v>22</v>
      </c>
      <c r="L22" s="17">
        <f t="shared" ref="L22:L65" si="1">I22*J22</f>
        <v>0</v>
      </c>
      <c r="M22" s="6">
        <f t="shared" si="0"/>
        <v>0</v>
      </c>
    </row>
    <row r="23" spans="1:1024" s="6" customFormat="1" ht="12.75" x14ac:dyDescent="0.2">
      <c r="A23" s="39" t="s">
        <v>110</v>
      </c>
      <c r="B23" s="47">
        <v>453564172631</v>
      </c>
      <c r="C23" s="73" t="s">
        <v>22</v>
      </c>
      <c r="D23" s="73" t="s">
        <v>22</v>
      </c>
      <c r="E23" s="73" t="s">
        <v>22</v>
      </c>
      <c r="F23" s="73" t="s">
        <v>22</v>
      </c>
      <c r="G23" s="73" t="s">
        <v>22</v>
      </c>
      <c r="H23" s="40" t="s">
        <v>20</v>
      </c>
      <c r="I23" s="41">
        <v>2</v>
      </c>
      <c r="J23" s="42"/>
      <c r="K23" s="43">
        <v>22</v>
      </c>
      <c r="L23" s="42">
        <f t="shared" si="1"/>
        <v>0</v>
      </c>
      <c r="M23" s="6">
        <f t="shared" si="0"/>
        <v>0</v>
      </c>
    </row>
    <row r="24" spans="1:1024" s="6" customFormat="1" ht="12.75" x14ac:dyDescent="0.2">
      <c r="A24" s="33" t="s">
        <v>111</v>
      </c>
      <c r="B24" s="46">
        <v>453564260871</v>
      </c>
      <c r="C24" s="68" t="s">
        <v>24</v>
      </c>
      <c r="D24" s="68" t="s">
        <v>24</v>
      </c>
      <c r="E24" s="68" t="s">
        <v>24</v>
      </c>
      <c r="F24" s="68" t="s">
        <v>24</v>
      </c>
      <c r="G24" s="68" t="s">
        <v>24</v>
      </c>
      <c r="H24" s="15" t="s">
        <v>20</v>
      </c>
      <c r="I24" s="32">
        <v>2</v>
      </c>
      <c r="J24" s="17"/>
      <c r="K24" s="18">
        <v>22</v>
      </c>
      <c r="L24" s="17">
        <f t="shared" si="1"/>
        <v>0</v>
      </c>
      <c r="M24" s="6">
        <f t="shared" si="0"/>
        <v>0</v>
      </c>
    </row>
    <row r="25" spans="1:1024" s="6" customFormat="1" ht="12.75" x14ac:dyDescent="0.2">
      <c r="A25" s="39" t="s">
        <v>112</v>
      </c>
      <c r="B25" s="47">
        <v>453564261731</v>
      </c>
      <c r="C25" s="73" t="s">
        <v>26</v>
      </c>
      <c r="D25" s="73" t="s">
        <v>26</v>
      </c>
      <c r="E25" s="73" t="s">
        <v>26</v>
      </c>
      <c r="F25" s="73" t="s">
        <v>26</v>
      </c>
      <c r="G25" s="73" t="s">
        <v>26</v>
      </c>
      <c r="H25" s="40" t="s">
        <v>20</v>
      </c>
      <c r="I25" s="41">
        <v>2</v>
      </c>
      <c r="J25" s="42"/>
      <c r="K25" s="43">
        <v>22</v>
      </c>
      <c r="L25" s="42">
        <f t="shared" si="1"/>
        <v>0</v>
      </c>
      <c r="M25" s="6">
        <f t="shared" si="0"/>
        <v>0</v>
      </c>
    </row>
    <row r="26" spans="1:1024" s="6" customFormat="1" ht="12.75" x14ac:dyDescent="0.2">
      <c r="A26" s="33" t="s">
        <v>113</v>
      </c>
      <c r="B26" s="46">
        <v>453564453361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15" t="s">
        <v>20</v>
      </c>
      <c r="I26" s="32">
        <v>1</v>
      </c>
      <c r="J26" s="17"/>
      <c r="K26" s="18">
        <v>22</v>
      </c>
      <c r="L26" s="17">
        <f t="shared" si="1"/>
        <v>0</v>
      </c>
      <c r="M26" s="6">
        <f t="shared" si="0"/>
        <v>0</v>
      </c>
    </row>
    <row r="27" spans="1:1024" s="6" customFormat="1" ht="12.75" x14ac:dyDescent="0.2">
      <c r="A27" s="39" t="s">
        <v>114</v>
      </c>
      <c r="B27" s="47">
        <v>453564107971</v>
      </c>
      <c r="C27" s="73" t="s">
        <v>30</v>
      </c>
      <c r="D27" s="73" t="s">
        <v>30</v>
      </c>
      <c r="E27" s="73" t="s">
        <v>30</v>
      </c>
      <c r="F27" s="73" t="s">
        <v>30</v>
      </c>
      <c r="G27" s="73" t="s">
        <v>30</v>
      </c>
      <c r="H27" s="40" t="s">
        <v>20</v>
      </c>
      <c r="I27" s="41">
        <v>1</v>
      </c>
      <c r="J27" s="42"/>
      <c r="K27" s="43">
        <v>22</v>
      </c>
      <c r="L27" s="42">
        <f t="shared" si="1"/>
        <v>0</v>
      </c>
      <c r="M27" s="6">
        <f t="shared" si="0"/>
        <v>0</v>
      </c>
    </row>
    <row r="28" spans="1:1024" s="6" customFormat="1" ht="12.75" x14ac:dyDescent="0.2">
      <c r="A28" s="33" t="s">
        <v>18</v>
      </c>
      <c r="B28" s="46">
        <v>451261016401</v>
      </c>
      <c r="C28" s="68" t="s">
        <v>32</v>
      </c>
      <c r="D28" s="68" t="s">
        <v>32</v>
      </c>
      <c r="E28" s="68" t="s">
        <v>32</v>
      </c>
      <c r="F28" s="68" t="s">
        <v>32</v>
      </c>
      <c r="G28" s="68" t="s">
        <v>32</v>
      </c>
      <c r="H28" s="15" t="s">
        <v>20</v>
      </c>
      <c r="I28" s="32">
        <v>1</v>
      </c>
      <c r="J28" s="17"/>
      <c r="K28" s="18">
        <v>22</v>
      </c>
      <c r="L28" s="17">
        <f t="shared" si="1"/>
        <v>0</v>
      </c>
      <c r="M28" s="6">
        <f t="shared" si="0"/>
        <v>0</v>
      </c>
    </row>
    <row r="29" spans="1:1024" s="6" customFormat="1" ht="12.75" x14ac:dyDescent="0.2">
      <c r="A29" s="39" t="s">
        <v>21</v>
      </c>
      <c r="B29" s="47">
        <v>451261024401</v>
      </c>
      <c r="C29" s="73" t="s">
        <v>34</v>
      </c>
      <c r="D29" s="73" t="s">
        <v>34</v>
      </c>
      <c r="E29" s="73" t="s">
        <v>34</v>
      </c>
      <c r="F29" s="73" t="s">
        <v>34</v>
      </c>
      <c r="G29" s="73" t="s">
        <v>34</v>
      </c>
      <c r="H29" s="40" t="s">
        <v>20</v>
      </c>
      <c r="I29" s="41">
        <v>1</v>
      </c>
      <c r="J29" s="42"/>
      <c r="K29" s="43">
        <v>22</v>
      </c>
      <c r="L29" s="42">
        <f t="shared" si="1"/>
        <v>0</v>
      </c>
      <c r="M29" s="6">
        <f t="shared" si="0"/>
        <v>0</v>
      </c>
    </row>
    <row r="30" spans="1:1024" s="6" customFormat="1" ht="12.75" x14ac:dyDescent="0.2">
      <c r="A30" s="33" t="s">
        <v>23</v>
      </c>
      <c r="B30" s="46">
        <v>451261016611</v>
      </c>
      <c r="C30" s="68" t="s">
        <v>36</v>
      </c>
      <c r="D30" s="68" t="s">
        <v>36</v>
      </c>
      <c r="E30" s="68" t="s">
        <v>36</v>
      </c>
      <c r="F30" s="68" t="s">
        <v>36</v>
      </c>
      <c r="G30" s="68" t="s">
        <v>36</v>
      </c>
      <c r="H30" s="15" t="s">
        <v>20</v>
      </c>
      <c r="I30" s="32">
        <v>1</v>
      </c>
      <c r="J30" s="17"/>
      <c r="K30" s="18">
        <v>22</v>
      </c>
      <c r="L30" s="17">
        <f t="shared" si="1"/>
        <v>0</v>
      </c>
      <c r="M30" s="6">
        <f t="shared" si="0"/>
        <v>0</v>
      </c>
    </row>
    <row r="31" spans="1:1024" s="6" customFormat="1" ht="12.75" x14ac:dyDescent="0.2">
      <c r="A31" s="39" t="s">
        <v>25</v>
      </c>
      <c r="B31" s="47">
        <v>453564453651</v>
      </c>
      <c r="C31" s="73" t="s">
        <v>38</v>
      </c>
      <c r="D31" s="73" t="s">
        <v>38</v>
      </c>
      <c r="E31" s="73" t="s">
        <v>38</v>
      </c>
      <c r="F31" s="73" t="s">
        <v>38</v>
      </c>
      <c r="G31" s="73" t="s">
        <v>38</v>
      </c>
      <c r="H31" s="40" t="s">
        <v>20</v>
      </c>
      <c r="I31" s="41">
        <v>1</v>
      </c>
      <c r="J31" s="42"/>
      <c r="K31" s="43">
        <v>22</v>
      </c>
      <c r="L31" s="42">
        <f t="shared" si="1"/>
        <v>0</v>
      </c>
      <c r="M31" s="6">
        <f t="shared" si="0"/>
        <v>0</v>
      </c>
    </row>
    <row r="32" spans="1:1024" s="6" customFormat="1" ht="12.75" x14ac:dyDescent="0.2">
      <c r="A32" s="33" t="s">
        <v>27</v>
      </c>
      <c r="B32" s="46">
        <v>453564453101</v>
      </c>
      <c r="C32" s="68" t="s">
        <v>40</v>
      </c>
      <c r="D32" s="68" t="s">
        <v>40</v>
      </c>
      <c r="E32" s="68" t="s">
        <v>40</v>
      </c>
      <c r="F32" s="68" t="s">
        <v>40</v>
      </c>
      <c r="G32" s="68" t="s">
        <v>40</v>
      </c>
      <c r="H32" s="15" t="s">
        <v>20</v>
      </c>
      <c r="I32" s="32">
        <v>2</v>
      </c>
      <c r="J32" s="17"/>
      <c r="K32" s="18">
        <v>22</v>
      </c>
      <c r="L32" s="17">
        <f t="shared" si="1"/>
        <v>0</v>
      </c>
      <c r="M32" s="6">
        <f t="shared" si="0"/>
        <v>0</v>
      </c>
    </row>
    <row r="33" spans="1:13" s="6" customFormat="1" ht="12.75" x14ac:dyDescent="0.2">
      <c r="A33" s="39" t="s">
        <v>29</v>
      </c>
      <c r="B33" s="47">
        <v>453563462101</v>
      </c>
      <c r="C33" s="73" t="s">
        <v>42</v>
      </c>
      <c r="D33" s="73" t="s">
        <v>42</v>
      </c>
      <c r="E33" s="73" t="s">
        <v>42</v>
      </c>
      <c r="F33" s="73" t="s">
        <v>42</v>
      </c>
      <c r="G33" s="73" t="s">
        <v>42</v>
      </c>
      <c r="H33" s="40" t="s">
        <v>20</v>
      </c>
      <c r="I33" s="41">
        <v>2</v>
      </c>
      <c r="J33" s="42"/>
      <c r="K33" s="43">
        <v>22</v>
      </c>
      <c r="L33" s="42">
        <f t="shared" si="1"/>
        <v>0</v>
      </c>
      <c r="M33" s="6">
        <f t="shared" si="0"/>
        <v>0</v>
      </c>
    </row>
    <row r="34" spans="1:13" s="6" customFormat="1" ht="12.75" x14ac:dyDescent="0.2">
      <c r="A34" s="33" t="s">
        <v>31</v>
      </c>
      <c r="B34" s="46">
        <v>453564453191</v>
      </c>
      <c r="C34" s="68" t="s">
        <v>44</v>
      </c>
      <c r="D34" s="68" t="s">
        <v>44</v>
      </c>
      <c r="E34" s="68" t="s">
        <v>44</v>
      </c>
      <c r="F34" s="68" t="s">
        <v>44</v>
      </c>
      <c r="G34" s="68" t="s">
        <v>44</v>
      </c>
      <c r="H34" s="15" t="s">
        <v>20</v>
      </c>
      <c r="I34" s="32">
        <v>1</v>
      </c>
      <c r="J34" s="17"/>
      <c r="K34" s="18">
        <v>22</v>
      </c>
      <c r="L34" s="17">
        <f t="shared" si="1"/>
        <v>0</v>
      </c>
      <c r="M34" s="6">
        <f t="shared" si="0"/>
        <v>0</v>
      </c>
    </row>
    <row r="35" spans="1:13" s="6" customFormat="1" ht="12.75" x14ac:dyDescent="0.2">
      <c r="A35" s="39" t="s">
        <v>33</v>
      </c>
      <c r="B35" s="47">
        <v>453564453281</v>
      </c>
      <c r="C35" s="73" t="s">
        <v>46</v>
      </c>
      <c r="D35" s="73" t="s">
        <v>46</v>
      </c>
      <c r="E35" s="73" t="s">
        <v>46</v>
      </c>
      <c r="F35" s="73" t="s">
        <v>46</v>
      </c>
      <c r="G35" s="73" t="s">
        <v>46</v>
      </c>
      <c r="H35" s="40" t="s">
        <v>20</v>
      </c>
      <c r="I35" s="41">
        <v>2</v>
      </c>
      <c r="J35" s="42"/>
      <c r="K35" s="43">
        <v>22</v>
      </c>
      <c r="L35" s="42">
        <f t="shared" si="1"/>
        <v>0</v>
      </c>
      <c r="M35" s="6">
        <f t="shared" si="0"/>
        <v>0</v>
      </c>
    </row>
    <row r="36" spans="1:13" s="6" customFormat="1" ht="12.75" x14ac:dyDescent="0.2">
      <c r="A36" s="33" t="s">
        <v>35</v>
      </c>
      <c r="B36" s="46">
        <v>453564471641</v>
      </c>
      <c r="C36" s="68" t="s">
        <v>48</v>
      </c>
      <c r="D36" s="68" t="s">
        <v>48</v>
      </c>
      <c r="E36" s="68" t="s">
        <v>48</v>
      </c>
      <c r="F36" s="68" t="s">
        <v>48</v>
      </c>
      <c r="G36" s="68" t="s">
        <v>48</v>
      </c>
      <c r="H36" s="15" t="s">
        <v>20</v>
      </c>
      <c r="I36" s="32">
        <v>1</v>
      </c>
      <c r="J36" s="17"/>
      <c r="K36" s="18">
        <v>22</v>
      </c>
      <c r="L36" s="17">
        <f t="shared" si="1"/>
        <v>0</v>
      </c>
      <c r="M36" s="6">
        <f t="shared" si="0"/>
        <v>0</v>
      </c>
    </row>
    <row r="37" spans="1:13" s="6" customFormat="1" ht="12.75" x14ac:dyDescent="0.2">
      <c r="A37" s="39" t="s">
        <v>37</v>
      </c>
      <c r="B37" s="47">
        <v>453564471661</v>
      </c>
      <c r="C37" s="73" t="s">
        <v>50</v>
      </c>
      <c r="D37" s="73" t="s">
        <v>50</v>
      </c>
      <c r="E37" s="73" t="s">
        <v>50</v>
      </c>
      <c r="F37" s="73" t="s">
        <v>50</v>
      </c>
      <c r="G37" s="73" t="s">
        <v>50</v>
      </c>
      <c r="H37" s="40" t="s">
        <v>20</v>
      </c>
      <c r="I37" s="41">
        <v>1</v>
      </c>
      <c r="J37" s="42"/>
      <c r="K37" s="43">
        <v>22</v>
      </c>
      <c r="L37" s="42">
        <f t="shared" si="1"/>
        <v>0</v>
      </c>
      <c r="M37" s="6">
        <f t="shared" si="0"/>
        <v>0</v>
      </c>
    </row>
    <row r="38" spans="1:13" s="6" customFormat="1" ht="12.75" x14ac:dyDescent="0.2">
      <c r="A38" s="33" t="s">
        <v>39</v>
      </c>
      <c r="B38" s="46">
        <v>453563233721</v>
      </c>
      <c r="C38" s="68" t="s">
        <v>52</v>
      </c>
      <c r="D38" s="68" t="s">
        <v>52</v>
      </c>
      <c r="E38" s="68" t="s">
        <v>52</v>
      </c>
      <c r="F38" s="68" t="s">
        <v>52</v>
      </c>
      <c r="G38" s="68" t="s">
        <v>52</v>
      </c>
      <c r="H38" s="15" t="s">
        <v>20</v>
      </c>
      <c r="I38" s="32">
        <v>1</v>
      </c>
      <c r="J38" s="17"/>
      <c r="K38" s="18">
        <v>22</v>
      </c>
      <c r="L38" s="17">
        <f t="shared" si="1"/>
        <v>0</v>
      </c>
      <c r="M38" s="6">
        <f t="shared" si="0"/>
        <v>0</v>
      </c>
    </row>
    <row r="39" spans="1:13" s="6" customFormat="1" ht="12.75" x14ac:dyDescent="0.2">
      <c r="A39" s="39" t="s">
        <v>41</v>
      </c>
      <c r="B39" s="47">
        <v>453564204621</v>
      </c>
      <c r="C39" s="73" t="s">
        <v>54</v>
      </c>
      <c r="D39" s="73" t="s">
        <v>54</v>
      </c>
      <c r="E39" s="73" t="s">
        <v>54</v>
      </c>
      <c r="F39" s="73" t="s">
        <v>54</v>
      </c>
      <c r="G39" s="73" t="s">
        <v>54</v>
      </c>
      <c r="H39" s="40" t="s">
        <v>20</v>
      </c>
      <c r="I39" s="41">
        <v>2</v>
      </c>
      <c r="J39" s="42"/>
      <c r="K39" s="43">
        <v>22</v>
      </c>
      <c r="L39" s="42">
        <f t="shared" si="1"/>
        <v>0</v>
      </c>
      <c r="M39" s="6">
        <f t="shared" si="0"/>
        <v>0</v>
      </c>
    </row>
    <row r="40" spans="1:13" s="6" customFormat="1" ht="12.75" x14ac:dyDescent="0.2">
      <c r="A40" s="33" t="s">
        <v>43</v>
      </c>
      <c r="B40" s="46">
        <v>453563459411</v>
      </c>
      <c r="C40" s="68" t="s">
        <v>56</v>
      </c>
      <c r="D40" s="68" t="s">
        <v>56</v>
      </c>
      <c r="E40" s="68" t="s">
        <v>56</v>
      </c>
      <c r="F40" s="68" t="s">
        <v>56</v>
      </c>
      <c r="G40" s="68" t="s">
        <v>56</v>
      </c>
      <c r="H40" s="15" t="s">
        <v>20</v>
      </c>
      <c r="I40" s="32">
        <v>2</v>
      </c>
      <c r="J40" s="17"/>
      <c r="K40" s="18">
        <v>22</v>
      </c>
      <c r="L40" s="17">
        <f t="shared" si="1"/>
        <v>0</v>
      </c>
      <c r="M40" s="6">
        <f t="shared" si="0"/>
        <v>0</v>
      </c>
    </row>
    <row r="41" spans="1:13" s="6" customFormat="1" ht="12.75" x14ac:dyDescent="0.2">
      <c r="A41" s="39" t="s">
        <v>45</v>
      </c>
      <c r="B41" s="47">
        <v>453563459441</v>
      </c>
      <c r="C41" s="73" t="s">
        <v>58</v>
      </c>
      <c r="D41" s="73" t="s">
        <v>58</v>
      </c>
      <c r="E41" s="73" t="s">
        <v>58</v>
      </c>
      <c r="F41" s="73" t="s">
        <v>58</v>
      </c>
      <c r="G41" s="73" t="s">
        <v>58</v>
      </c>
      <c r="H41" s="40" t="s">
        <v>20</v>
      </c>
      <c r="I41" s="41">
        <v>1</v>
      </c>
      <c r="J41" s="42"/>
      <c r="K41" s="43">
        <v>22</v>
      </c>
      <c r="L41" s="42">
        <f t="shared" si="1"/>
        <v>0</v>
      </c>
      <c r="M41" s="6">
        <f t="shared" si="0"/>
        <v>0</v>
      </c>
    </row>
    <row r="42" spans="1:13" s="6" customFormat="1" ht="12.75" x14ac:dyDescent="0.2">
      <c r="A42" s="33" t="s">
        <v>47</v>
      </c>
      <c r="B42" s="46">
        <v>451261021051</v>
      </c>
      <c r="C42" s="68" t="s">
        <v>60</v>
      </c>
      <c r="D42" s="68" t="s">
        <v>60</v>
      </c>
      <c r="E42" s="68" t="s">
        <v>60</v>
      </c>
      <c r="F42" s="68" t="s">
        <v>60</v>
      </c>
      <c r="G42" s="68" t="s">
        <v>60</v>
      </c>
      <c r="H42" s="15" t="s">
        <v>20</v>
      </c>
      <c r="I42" s="32">
        <v>2</v>
      </c>
      <c r="J42" s="17"/>
      <c r="K42" s="18">
        <v>22</v>
      </c>
      <c r="L42" s="17">
        <f t="shared" si="1"/>
        <v>0</v>
      </c>
      <c r="M42" s="6">
        <f t="shared" si="0"/>
        <v>0</v>
      </c>
    </row>
    <row r="43" spans="1:13" s="6" customFormat="1" ht="12.75" x14ac:dyDescent="0.2">
      <c r="A43" s="39" t="s">
        <v>49</v>
      </c>
      <c r="B43" s="47">
        <v>451261020981</v>
      </c>
      <c r="C43" s="73" t="s">
        <v>62</v>
      </c>
      <c r="D43" s="73" t="s">
        <v>62</v>
      </c>
      <c r="E43" s="73" t="s">
        <v>62</v>
      </c>
      <c r="F43" s="73" t="s">
        <v>62</v>
      </c>
      <c r="G43" s="73" t="s">
        <v>62</v>
      </c>
      <c r="H43" s="40" t="s">
        <v>20</v>
      </c>
      <c r="I43" s="41">
        <v>2</v>
      </c>
      <c r="J43" s="42"/>
      <c r="K43" s="43">
        <v>22</v>
      </c>
      <c r="L43" s="42">
        <f t="shared" si="1"/>
        <v>0</v>
      </c>
      <c r="M43" s="6">
        <f t="shared" si="0"/>
        <v>0</v>
      </c>
    </row>
    <row r="44" spans="1:13" s="6" customFormat="1" ht="12.75" x14ac:dyDescent="0.2">
      <c r="A44" s="33" t="s">
        <v>51</v>
      </c>
      <c r="B44" s="46">
        <v>451261021081</v>
      </c>
      <c r="C44" s="68" t="s">
        <v>64</v>
      </c>
      <c r="D44" s="68" t="s">
        <v>64</v>
      </c>
      <c r="E44" s="68" t="s">
        <v>64</v>
      </c>
      <c r="F44" s="68" t="s">
        <v>64</v>
      </c>
      <c r="G44" s="68" t="s">
        <v>64</v>
      </c>
      <c r="H44" s="15" t="s">
        <v>20</v>
      </c>
      <c r="I44" s="32">
        <v>2</v>
      </c>
      <c r="J44" s="17"/>
      <c r="K44" s="18">
        <v>22</v>
      </c>
      <c r="L44" s="17">
        <f t="shared" si="1"/>
        <v>0</v>
      </c>
      <c r="M44" s="6">
        <f t="shared" si="0"/>
        <v>0</v>
      </c>
    </row>
    <row r="45" spans="1:13" s="6" customFormat="1" ht="12.75" x14ac:dyDescent="0.2">
      <c r="A45" s="39" t="s">
        <v>53</v>
      </c>
      <c r="B45" s="47">
        <v>453564373861</v>
      </c>
      <c r="C45" s="73" t="s">
        <v>66</v>
      </c>
      <c r="D45" s="73" t="s">
        <v>66</v>
      </c>
      <c r="E45" s="73" t="s">
        <v>66</v>
      </c>
      <c r="F45" s="73" t="s">
        <v>66</v>
      </c>
      <c r="G45" s="73" t="s">
        <v>66</v>
      </c>
      <c r="H45" s="40" t="s">
        <v>20</v>
      </c>
      <c r="I45" s="41">
        <v>1</v>
      </c>
      <c r="J45" s="42"/>
      <c r="K45" s="43">
        <v>22</v>
      </c>
      <c r="L45" s="42">
        <f t="shared" si="1"/>
        <v>0</v>
      </c>
      <c r="M45" s="6">
        <f t="shared" si="0"/>
        <v>0</v>
      </c>
    </row>
    <row r="46" spans="1:13" s="6" customFormat="1" ht="12.75" x14ac:dyDescent="0.2">
      <c r="A46" s="33" t="s">
        <v>55</v>
      </c>
      <c r="B46" s="46">
        <v>453564387761</v>
      </c>
      <c r="C46" s="68" t="s">
        <v>68</v>
      </c>
      <c r="D46" s="68" t="s">
        <v>68</v>
      </c>
      <c r="E46" s="68" t="s">
        <v>68</v>
      </c>
      <c r="F46" s="68" t="s">
        <v>68</v>
      </c>
      <c r="G46" s="68" t="s">
        <v>68</v>
      </c>
      <c r="H46" s="15" t="s">
        <v>20</v>
      </c>
      <c r="I46" s="32">
        <v>1</v>
      </c>
      <c r="J46" s="17"/>
      <c r="K46" s="18">
        <v>22</v>
      </c>
      <c r="L46" s="17">
        <f t="shared" si="1"/>
        <v>0</v>
      </c>
      <c r="M46" s="6">
        <f t="shared" si="0"/>
        <v>0</v>
      </c>
    </row>
    <row r="47" spans="1:13" s="6" customFormat="1" ht="12.75" x14ac:dyDescent="0.2">
      <c r="A47" s="39" t="s">
        <v>57</v>
      </c>
      <c r="B47" s="47">
        <v>453564392641</v>
      </c>
      <c r="C47" s="73" t="s">
        <v>70</v>
      </c>
      <c r="D47" s="73" t="s">
        <v>70</v>
      </c>
      <c r="E47" s="73" t="s">
        <v>70</v>
      </c>
      <c r="F47" s="73" t="s">
        <v>70</v>
      </c>
      <c r="G47" s="73" t="s">
        <v>70</v>
      </c>
      <c r="H47" s="40" t="s">
        <v>20</v>
      </c>
      <c r="I47" s="41">
        <v>2</v>
      </c>
      <c r="J47" s="42"/>
      <c r="K47" s="43">
        <v>22</v>
      </c>
      <c r="L47" s="42">
        <f t="shared" si="1"/>
        <v>0</v>
      </c>
      <c r="M47" s="6">
        <f t="shared" si="0"/>
        <v>0</v>
      </c>
    </row>
    <row r="48" spans="1:13" s="6" customFormat="1" ht="12.75" x14ac:dyDescent="0.2">
      <c r="A48" s="33" t="s">
        <v>59</v>
      </c>
      <c r="B48" s="46">
        <v>451261020561</v>
      </c>
      <c r="C48" s="68" t="s">
        <v>72</v>
      </c>
      <c r="D48" s="68" t="s">
        <v>72</v>
      </c>
      <c r="E48" s="68" t="s">
        <v>72</v>
      </c>
      <c r="F48" s="68" t="s">
        <v>72</v>
      </c>
      <c r="G48" s="68" t="s">
        <v>72</v>
      </c>
      <c r="H48" s="15" t="s">
        <v>20</v>
      </c>
      <c r="I48" s="32">
        <v>2</v>
      </c>
      <c r="J48" s="17"/>
      <c r="K48" s="18">
        <v>22</v>
      </c>
      <c r="L48" s="17">
        <f t="shared" si="1"/>
        <v>0</v>
      </c>
      <c r="M48" s="6">
        <f t="shared" si="0"/>
        <v>0</v>
      </c>
    </row>
    <row r="49" spans="1:13" s="6" customFormat="1" ht="12.75" x14ac:dyDescent="0.2">
      <c r="A49" s="39" t="s">
        <v>61</v>
      </c>
      <c r="B49" s="47">
        <v>989803148701</v>
      </c>
      <c r="C49" s="73" t="s">
        <v>74</v>
      </c>
      <c r="D49" s="73" t="s">
        <v>74</v>
      </c>
      <c r="E49" s="73" t="s">
        <v>74</v>
      </c>
      <c r="F49" s="73" t="s">
        <v>74</v>
      </c>
      <c r="G49" s="73" t="s">
        <v>74</v>
      </c>
      <c r="H49" s="40" t="s">
        <v>20</v>
      </c>
      <c r="I49" s="41">
        <v>6</v>
      </c>
      <c r="J49" s="42"/>
      <c r="K49" s="43">
        <v>22</v>
      </c>
      <c r="L49" s="42">
        <f t="shared" si="1"/>
        <v>0</v>
      </c>
      <c r="M49" s="6">
        <f t="shared" si="0"/>
        <v>0</v>
      </c>
    </row>
    <row r="50" spans="1:13" s="6" customFormat="1" ht="12.75" x14ac:dyDescent="0.2">
      <c r="A50" s="33" t="s">
        <v>63</v>
      </c>
      <c r="B50" s="46">
        <v>453564438381</v>
      </c>
      <c r="C50" s="68" t="s">
        <v>76</v>
      </c>
      <c r="D50" s="68" t="s">
        <v>76</v>
      </c>
      <c r="E50" s="68" t="s">
        <v>76</v>
      </c>
      <c r="F50" s="68" t="s">
        <v>76</v>
      </c>
      <c r="G50" s="68" t="s">
        <v>76</v>
      </c>
      <c r="H50" s="15" t="s">
        <v>20</v>
      </c>
      <c r="I50" s="32">
        <v>1</v>
      </c>
      <c r="J50" s="17"/>
      <c r="K50" s="18">
        <v>22</v>
      </c>
      <c r="L50" s="17">
        <f t="shared" si="1"/>
        <v>0</v>
      </c>
      <c r="M50" s="6">
        <f t="shared" si="0"/>
        <v>0</v>
      </c>
    </row>
    <row r="51" spans="1:13" s="6" customFormat="1" ht="12.75" x14ac:dyDescent="0.2">
      <c r="A51" s="39" t="s">
        <v>65</v>
      </c>
      <c r="B51" s="47">
        <v>453564453701</v>
      </c>
      <c r="C51" s="73" t="s">
        <v>78</v>
      </c>
      <c r="D51" s="73" t="s">
        <v>78</v>
      </c>
      <c r="E51" s="73" t="s">
        <v>78</v>
      </c>
      <c r="F51" s="73" t="s">
        <v>78</v>
      </c>
      <c r="G51" s="73" t="s">
        <v>78</v>
      </c>
      <c r="H51" s="40" t="s">
        <v>20</v>
      </c>
      <c r="I51" s="41">
        <v>1</v>
      </c>
      <c r="J51" s="42"/>
      <c r="K51" s="43">
        <v>22</v>
      </c>
      <c r="L51" s="42">
        <f t="shared" si="1"/>
        <v>0</v>
      </c>
      <c r="M51" s="6">
        <f t="shared" si="0"/>
        <v>0</v>
      </c>
    </row>
    <row r="52" spans="1:13" s="6" customFormat="1" ht="12.75" x14ac:dyDescent="0.2">
      <c r="A52" s="33" t="s">
        <v>67</v>
      </c>
      <c r="B52" s="46">
        <v>989803135861</v>
      </c>
      <c r="C52" s="68" t="s">
        <v>80</v>
      </c>
      <c r="D52" s="68" t="s">
        <v>80</v>
      </c>
      <c r="E52" s="68" t="s">
        <v>80</v>
      </c>
      <c r="F52" s="68" t="s">
        <v>80</v>
      </c>
      <c r="G52" s="68" t="s">
        <v>80</v>
      </c>
      <c r="H52" s="15" t="s">
        <v>20</v>
      </c>
      <c r="I52" s="32">
        <v>6</v>
      </c>
      <c r="J52" s="17"/>
      <c r="K52" s="18">
        <v>22</v>
      </c>
      <c r="L52" s="17">
        <f t="shared" si="1"/>
        <v>0</v>
      </c>
      <c r="M52" s="6">
        <f t="shared" si="0"/>
        <v>0</v>
      </c>
    </row>
    <row r="53" spans="1:13" s="6" customFormat="1" ht="12.75" x14ac:dyDescent="0.2">
      <c r="A53" s="39" t="s">
        <v>69</v>
      </c>
      <c r="B53" s="47">
        <v>453563499081</v>
      </c>
      <c r="C53" s="73" t="s">
        <v>82</v>
      </c>
      <c r="D53" s="73" t="s">
        <v>82</v>
      </c>
      <c r="E53" s="73" t="s">
        <v>82</v>
      </c>
      <c r="F53" s="73" t="s">
        <v>82</v>
      </c>
      <c r="G53" s="73" t="s">
        <v>82</v>
      </c>
      <c r="H53" s="40" t="s">
        <v>20</v>
      </c>
      <c r="I53" s="41">
        <v>1</v>
      </c>
      <c r="J53" s="42"/>
      <c r="K53" s="43">
        <v>22</v>
      </c>
      <c r="L53" s="42">
        <f t="shared" si="1"/>
        <v>0</v>
      </c>
      <c r="M53" s="6">
        <f t="shared" si="0"/>
        <v>0</v>
      </c>
    </row>
    <row r="54" spans="1:13" s="6" customFormat="1" ht="12.75" x14ac:dyDescent="0.2">
      <c r="A54" s="33" t="s">
        <v>71</v>
      </c>
      <c r="B54" s="46">
        <v>451261019561</v>
      </c>
      <c r="C54" s="68" t="s">
        <v>84</v>
      </c>
      <c r="D54" s="68" t="s">
        <v>84</v>
      </c>
      <c r="E54" s="68" t="s">
        <v>84</v>
      </c>
      <c r="F54" s="68" t="s">
        <v>84</v>
      </c>
      <c r="G54" s="68" t="s">
        <v>84</v>
      </c>
      <c r="H54" s="15" t="s">
        <v>20</v>
      </c>
      <c r="I54" s="32">
        <v>1</v>
      </c>
      <c r="J54" s="17"/>
      <c r="K54" s="18">
        <v>22</v>
      </c>
      <c r="L54" s="17">
        <f t="shared" si="1"/>
        <v>0</v>
      </c>
      <c r="M54" s="6">
        <f t="shared" si="0"/>
        <v>0</v>
      </c>
    </row>
    <row r="55" spans="1:13" s="6" customFormat="1" ht="28.5" customHeight="1" x14ac:dyDescent="0.2">
      <c r="A55" s="39" t="s">
        <v>115</v>
      </c>
      <c r="B55" s="48" t="s">
        <v>85</v>
      </c>
      <c r="C55" s="73" t="s">
        <v>86</v>
      </c>
      <c r="D55" s="73"/>
      <c r="E55" s="73"/>
      <c r="F55" s="73"/>
      <c r="G55" s="73"/>
      <c r="H55" s="40" t="s">
        <v>20</v>
      </c>
      <c r="I55" s="41">
        <v>5</v>
      </c>
      <c r="J55" s="42"/>
      <c r="K55" s="43">
        <v>22</v>
      </c>
      <c r="L55" s="42">
        <f t="shared" si="1"/>
        <v>0</v>
      </c>
      <c r="M55" s="6">
        <f t="shared" si="0"/>
        <v>0</v>
      </c>
    </row>
    <row r="56" spans="1:13" s="6" customFormat="1" ht="12.75" x14ac:dyDescent="0.2">
      <c r="A56" s="33" t="s">
        <v>73</v>
      </c>
      <c r="B56" s="49" t="s">
        <v>87</v>
      </c>
      <c r="C56" s="68" t="s">
        <v>88</v>
      </c>
      <c r="D56" s="68"/>
      <c r="E56" s="68"/>
      <c r="F56" s="68"/>
      <c r="G56" s="68"/>
      <c r="H56" s="15" t="s">
        <v>20</v>
      </c>
      <c r="I56" s="32">
        <v>5</v>
      </c>
      <c r="J56" s="17"/>
      <c r="K56" s="18">
        <v>22</v>
      </c>
      <c r="L56" s="17">
        <f t="shared" si="1"/>
        <v>0</v>
      </c>
      <c r="M56" s="6">
        <f t="shared" si="0"/>
        <v>0</v>
      </c>
    </row>
    <row r="57" spans="1:13" s="6" customFormat="1" ht="30.75" customHeight="1" x14ac:dyDescent="0.2">
      <c r="A57" s="39" t="s">
        <v>75</v>
      </c>
      <c r="B57" s="48" t="s">
        <v>85</v>
      </c>
      <c r="C57" s="73" t="s">
        <v>86</v>
      </c>
      <c r="D57" s="73"/>
      <c r="E57" s="73"/>
      <c r="F57" s="73"/>
      <c r="G57" s="73"/>
      <c r="H57" s="40" t="s">
        <v>20</v>
      </c>
      <c r="I57" s="41">
        <v>5</v>
      </c>
      <c r="J57" s="42"/>
      <c r="K57" s="43">
        <v>22</v>
      </c>
      <c r="L57" s="42">
        <f t="shared" si="1"/>
        <v>0</v>
      </c>
      <c r="M57" s="6">
        <f t="shared" si="0"/>
        <v>0</v>
      </c>
    </row>
    <row r="58" spans="1:13" s="6" customFormat="1" ht="29.25" customHeight="1" x14ac:dyDescent="0.2">
      <c r="A58" s="33" t="s">
        <v>77</v>
      </c>
      <c r="B58" s="49" t="s">
        <v>89</v>
      </c>
      <c r="C58" s="74" t="s">
        <v>90</v>
      </c>
      <c r="D58" s="74"/>
      <c r="E58" s="74"/>
      <c r="F58" s="74"/>
      <c r="G58" s="74"/>
      <c r="H58" s="15" t="s">
        <v>20</v>
      </c>
      <c r="I58" s="32">
        <v>3</v>
      </c>
      <c r="J58" s="17"/>
      <c r="K58" s="18">
        <v>22</v>
      </c>
      <c r="L58" s="17">
        <f t="shared" si="1"/>
        <v>0</v>
      </c>
      <c r="M58" s="6">
        <f t="shared" si="0"/>
        <v>0</v>
      </c>
    </row>
    <row r="59" spans="1:13" s="6" customFormat="1" ht="12.75" x14ac:dyDescent="0.2">
      <c r="A59" s="39" t="s">
        <v>79</v>
      </c>
      <c r="B59" s="48" t="s">
        <v>91</v>
      </c>
      <c r="C59" s="75" t="s">
        <v>92</v>
      </c>
      <c r="D59" s="75"/>
      <c r="E59" s="75"/>
      <c r="F59" s="75"/>
      <c r="G59" s="75"/>
      <c r="H59" s="40" t="s">
        <v>20</v>
      </c>
      <c r="I59" s="41">
        <v>3</v>
      </c>
      <c r="J59" s="42"/>
      <c r="K59" s="43">
        <v>22</v>
      </c>
      <c r="L59" s="42">
        <f t="shared" si="1"/>
        <v>0</v>
      </c>
      <c r="M59" s="6">
        <f t="shared" si="0"/>
        <v>0</v>
      </c>
    </row>
    <row r="60" spans="1:13" s="6" customFormat="1" ht="30.75" customHeight="1" x14ac:dyDescent="0.2">
      <c r="A60" s="33" t="s">
        <v>81</v>
      </c>
      <c r="B60" s="49">
        <v>989803171931</v>
      </c>
      <c r="C60" s="74" t="s">
        <v>93</v>
      </c>
      <c r="D60" s="74"/>
      <c r="E60" s="74"/>
      <c r="F60" s="74"/>
      <c r="G60" s="74"/>
      <c r="H60" s="15" t="s">
        <v>20</v>
      </c>
      <c r="I60" s="32">
        <v>3</v>
      </c>
      <c r="J60" s="17"/>
      <c r="K60" s="18">
        <v>22</v>
      </c>
      <c r="L60" s="17">
        <f t="shared" si="1"/>
        <v>0</v>
      </c>
      <c r="M60" s="6">
        <f t="shared" si="0"/>
        <v>0</v>
      </c>
    </row>
    <row r="61" spans="1:13" s="6" customFormat="1" ht="12.75" x14ac:dyDescent="0.2">
      <c r="A61" s="39" t="s">
        <v>83</v>
      </c>
      <c r="B61" s="48" t="s">
        <v>94</v>
      </c>
      <c r="C61" s="75" t="s">
        <v>95</v>
      </c>
      <c r="D61" s="75"/>
      <c r="E61" s="75"/>
      <c r="F61" s="75"/>
      <c r="G61" s="75"/>
      <c r="H61" s="40" t="s">
        <v>20</v>
      </c>
      <c r="I61" s="41">
        <v>3</v>
      </c>
      <c r="J61" s="42"/>
      <c r="K61" s="43">
        <v>22</v>
      </c>
      <c r="L61" s="42">
        <f t="shared" si="1"/>
        <v>0</v>
      </c>
      <c r="M61" s="6">
        <f t="shared" si="0"/>
        <v>0</v>
      </c>
    </row>
    <row r="62" spans="1:13" s="6" customFormat="1" ht="28.5" customHeight="1" x14ac:dyDescent="0.2">
      <c r="A62" s="33" t="s">
        <v>116</v>
      </c>
      <c r="B62" s="49" t="s">
        <v>96</v>
      </c>
      <c r="C62" s="74" t="s">
        <v>97</v>
      </c>
      <c r="D62" s="74"/>
      <c r="E62" s="74"/>
      <c r="F62" s="74"/>
      <c r="G62" s="74"/>
      <c r="H62" s="15" t="s">
        <v>20</v>
      </c>
      <c r="I62" s="32">
        <v>3</v>
      </c>
      <c r="J62" s="17"/>
      <c r="K62" s="18">
        <v>22</v>
      </c>
      <c r="L62" s="17">
        <f t="shared" si="1"/>
        <v>0</v>
      </c>
      <c r="M62" s="6">
        <f t="shared" si="0"/>
        <v>0</v>
      </c>
    </row>
    <row r="63" spans="1:13" s="6" customFormat="1" ht="29.25" customHeight="1" x14ac:dyDescent="0.2">
      <c r="A63" s="39" t="s">
        <v>117</v>
      </c>
      <c r="B63" s="48" t="s">
        <v>98</v>
      </c>
      <c r="C63" s="75" t="s">
        <v>99</v>
      </c>
      <c r="D63" s="75"/>
      <c r="E63" s="75"/>
      <c r="F63" s="75"/>
      <c r="G63" s="75"/>
      <c r="H63" s="40" t="s">
        <v>20</v>
      </c>
      <c r="I63" s="41">
        <v>3</v>
      </c>
      <c r="J63" s="42"/>
      <c r="K63" s="43">
        <v>22</v>
      </c>
      <c r="L63" s="42">
        <f t="shared" si="1"/>
        <v>0</v>
      </c>
      <c r="M63" s="6">
        <f t="shared" si="0"/>
        <v>0</v>
      </c>
    </row>
    <row r="64" spans="1:13" s="6" customFormat="1" ht="12.75" x14ac:dyDescent="0.2">
      <c r="A64" s="33" t="s">
        <v>118</v>
      </c>
      <c r="B64" s="49" t="s">
        <v>100</v>
      </c>
      <c r="C64" s="74" t="s">
        <v>101</v>
      </c>
      <c r="D64" s="74"/>
      <c r="E64" s="74"/>
      <c r="F64" s="74"/>
      <c r="G64" s="74"/>
      <c r="H64" s="15" t="s">
        <v>20</v>
      </c>
      <c r="I64" s="32">
        <v>3</v>
      </c>
      <c r="J64" s="17"/>
      <c r="K64" s="18">
        <v>22</v>
      </c>
      <c r="L64" s="17">
        <f t="shared" si="1"/>
        <v>0</v>
      </c>
      <c r="M64" s="6">
        <f t="shared" si="0"/>
        <v>0</v>
      </c>
    </row>
    <row r="65" spans="1:13" s="6" customFormat="1" ht="28.5" customHeight="1" x14ac:dyDescent="0.2">
      <c r="A65" s="39" t="s">
        <v>119</v>
      </c>
      <c r="B65" s="48" t="s">
        <v>102</v>
      </c>
      <c r="C65" s="75" t="s">
        <v>103</v>
      </c>
      <c r="D65" s="75"/>
      <c r="E65" s="75"/>
      <c r="F65" s="75"/>
      <c r="G65" s="75"/>
      <c r="H65" s="40" t="s">
        <v>20</v>
      </c>
      <c r="I65" s="41">
        <v>3</v>
      </c>
      <c r="J65" s="42"/>
      <c r="K65" s="43">
        <v>22</v>
      </c>
      <c r="L65" s="42">
        <f t="shared" si="1"/>
        <v>0</v>
      </c>
      <c r="M65" s="6">
        <f t="shared" si="0"/>
        <v>0</v>
      </c>
    </row>
    <row r="66" spans="1:13" s="6" customFormat="1" ht="28.5" customHeight="1" x14ac:dyDescent="0.25">
      <c r="A66" s="23"/>
      <c r="B66" s="24"/>
      <c r="C66" s="25"/>
      <c r="D66" s="25"/>
      <c r="E66" s="25"/>
      <c r="F66" s="25"/>
      <c r="G66" s="25"/>
      <c r="H66" s="26"/>
      <c r="I66" s="27"/>
      <c r="J66" s="28"/>
      <c r="K66" s="29"/>
      <c r="L66" s="28"/>
    </row>
    <row r="67" spans="1:13" x14ac:dyDescent="0.25">
      <c r="H67" s="78" t="s">
        <v>104</v>
      </c>
      <c r="I67" s="78"/>
      <c r="J67" s="78"/>
      <c r="K67" s="19"/>
      <c r="L67" s="20">
        <f>SUM(L19:L65)</f>
        <v>0</v>
      </c>
    </row>
    <row r="68" spans="1:13" x14ac:dyDescent="0.25">
      <c r="H68" s="78" t="s">
        <v>105</v>
      </c>
      <c r="I68" s="78"/>
      <c r="J68" s="78"/>
      <c r="K68" s="19"/>
      <c r="L68" s="20">
        <f>SUM(M19:M65)</f>
        <v>0</v>
      </c>
    </row>
    <row r="69" spans="1:13" x14ac:dyDescent="0.25">
      <c r="H69" s="78" t="s">
        <v>106</v>
      </c>
      <c r="I69" s="78"/>
      <c r="J69" s="78"/>
      <c r="K69" s="19"/>
      <c r="L69" s="21">
        <f>L67+L68</f>
        <v>0</v>
      </c>
    </row>
    <row r="73" spans="1:13" x14ac:dyDescent="0.25">
      <c r="B73" s="1" t="s">
        <v>107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1:13" ht="30.75" customHeight="1" x14ac:dyDescent="0.25">
      <c r="B74" s="77" t="s">
        <v>120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</row>
    <row r="77" spans="1:13" ht="39" customHeight="1" x14ac:dyDescent="0.25">
      <c r="J77" s="76" t="s">
        <v>108</v>
      </c>
      <c r="K77" s="76"/>
      <c r="L77" s="76"/>
    </row>
    <row r="79" spans="1:13" x14ac:dyDescent="0.25">
      <c r="J79" s="22"/>
      <c r="K79" s="22"/>
      <c r="L79" s="22"/>
    </row>
  </sheetData>
  <mergeCells count="60">
    <mergeCell ref="J77:L77"/>
    <mergeCell ref="C63:G63"/>
    <mergeCell ref="C64:G64"/>
    <mergeCell ref="C65:G65"/>
    <mergeCell ref="B74:L74"/>
    <mergeCell ref="H67:J67"/>
    <mergeCell ref="H68:J68"/>
    <mergeCell ref="H69:J69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C39:G39"/>
    <mergeCell ref="C40:G40"/>
    <mergeCell ref="C41:G41"/>
    <mergeCell ref="C42:G42"/>
    <mergeCell ref="C33:G33"/>
    <mergeCell ref="C34:G34"/>
    <mergeCell ref="C35:G35"/>
    <mergeCell ref="C36:G36"/>
    <mergeCell ref="C37:G37"/>
    <mergeCell ref="C28:G28"/>
    <mergeCell ref="C29:G29"/>
    <mergeCell ref="C30:G30"/>
    <mergeCell ref="C31:G31"/>
    <mergeCell ref="C32:G32"/>
    <mergeCell ref="C23:G23"/>
    <mergeCell ref="C24:G24"/>
    <mergeCell ref="C25:G25"/>
    <mergeCell ref="C26:G26"/>
    <mergeCell ref="C27:G27"/>
    <mergeCell ref="C21:L21"/>
    <mergeCell ref="C22:G22"/>
    <mergeCell ref="A13:L13"/>
    <mergeCell ref="A14:L14"/>
    <mergeCell ref="C18:G18"/>
    <mergeCell ref="C19:G19"/>
    <mergeCell ref="C20:G20"/>
    <mergeCell ref="B4:D4"/>
    <mergeCell ref="B5:D5"/>
    <mergeCell ref="B6:D6"/>
    <mergeCell ref="D8:E8"/>
    <mergeCell ref="C9:D9"/>
  </mergeCells>
  <phoneticPr fontId="7" type="noConversion"/>
  <pageMargins left="0.70833333333333304" right="0.70833333333333304" top="0.94513888888888897" bottom="0.94513888888888897" header="0.51180555555555496" footer="0.51180555555555496"/>
  <pageSetup paperSize="9" scale="84" firstPageNumber="0" fitToHeight="0" orientation="portrait" r:id="rId1"/>
  <headerFooter>
    <oddHeader>&amp;R&amp;"Arial,Navadno"&amp;12OBR-2</oddHeader>
    <oddFooter>&amp;L&amp;"Arial,Navadno"&amp;10UKC Maribor&amp;C&amp;P/&amp;N&amp;R&amp;"Arial,Navadno"&amp;10Servisne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11"/>
  <sheetViews>
    <sheetView zoomScaleNormal="100" workbookViewId="0">
      <selection activeCell="D5" sqref="D5"/>
    </sheetView>
  </sheetViews>
  <sheetFormatPr defaultRowHeight="15" x14ac:dyDescent="0.25"/>
  <cols>
    <col min="2" max="2" width="49.140625" customWidth="1"/>
    <col min="3" max="3" width="20.140625" style="65" bestFit="1" customWidth="1"/>
    <col min="4" max="4" width="13.42578125" style="65" bestFit="1" customWidth="1"/>
    <col min="5" max="5" width="10.5703125" customWidth="1"/>
    <col min="6" max="6" width="12.5703125" style="105" customWidth="1"/>
    <col min="7" max="7" width="10.42578125" style="106" customWidth="1"/>
    <col min="8" max="8" width="14.85546875" style="105" customWidth="1"/>
    <col min="9" max="9" width="0" hidden="1" customWidth="1"/>
  </cols>
  <sheetData>
    <row r="1" spans="1:11" x14ac:dyDescent="0.25">
      <c r="F1"/>
      <c r="G1"/>
      <c r="H1"/>
    </row>
    <row r="2" spans="1:11" x14ac:dyDescent="0.25">
      <c r="F2"/>
      <c r="G2"/>
      <c r="H2"/>
    </row>
    <row r="3" spans="1:11" x14ac:dyDescent="0.25">
      <c r="A3" s="90" t="s">
        <v>0</v>
      </c>
      <c r="B3" s="90"/>
      <c r="C3" s="91"/>
      <c r="D3" s="91"/>
      <c r="E3" s="90"/>
      <c r="F3" s="92"/>
      <c r="G3" s="92"/>
      <c r="H3" s="92"/>
      <c r="I3" s="92"/>
      <c r="J3" s="92"/>
      <c r="K3" s="92"/>
    </row>
    <row r="4" spans="1:11" x14ac:dyDescent="0.25">
      <c r="A4" s="93"/>
      <c r="B4" s="93"/>
      <c r="C4" s="94"/>
      <c r="D4" s="94"/>
      <c r="E4" s="95"/>
      <c r="F4" s="92"/>
      <c r="G4" s="92"/>
      <c r="H4" s="92"/>
      <c r="I4" s="92"/>
      <c r="J4" s="92"/>
      <c r="K4" s="92"/>
    </row>
    <row r="5" spans="1:11" x14ac:dyDescent="0.25">
      <c r="A5" s="96"/>
      <c r="B5" s="96"/>
      <c r="C5" s="94"/>
      <c r="D5" s="94"/>
      <c r="E5" s="95"/>
      <c r="F5" s="92"/>
      <c r="G5" s="92"/>
      <c r="H5" s="92"/>
      <c r="I5" s="92"/>
      <c r="J5" s="92"/>
      <c r="K5" s="92"/>
    </row>
    <row r="6" spans="1:11" x14ac:dyDescent="0.25">
      <c r="A6" s="96"/>
      <c r="B6" s="96"/>
      <c r="C6" s="94"/>
      <c r="D6" s="94"/>
      <c r="E6" s="95"/>
      <c r="F6" s="92"/>
      <c r="G6" s="92"/>
      <c r="H6" s="92"/>
      <c r="I6" s="92"/>
      <c r="J6" s="92"/>
      <c r="K6" s="92"/>
    </row>
    <row r="7" spans="1:11" x14ac:dyDescent="0.25">
      <c r="A7" s="90"/>
      <c r="B7" s="90"/>
      <c r="C7" s="91"/>
      <c r="D7" s="91"/>
      <c r="E7" s="90"/>
      <c r="F7" s="92"/>
      <c r="G7" s="92"/>
      <c r="H7" s="92"/>
      <c r="I7" s="92"/>
      <c r="J7" s="92"/>
      <c r="K7" s="92"/>
    </row>
    <row r="8" spans="1:11" x14ac:dyDescent="0.25">
      <c r="A8" s="90" t="s">
        <v>1</v>
      </c>
      <c r="B8" s="97"/>
      <c r="C8" s="98"/>
      <c r="D8" s="99"/>
      <c r="E8" s="99"/>
      <c r="F8" s="92"/>
      <c r="G8" s="92"/>
      <c r="H8" s="92"/>
      <c r="I8" s="92"/>
      <c r="J8" s="92"/>
      <c r="K8" s="92"/>
    </row>
    <row r="9" spans="1:11" x14ac:dyDescent="0.25">
      <c r="A9" s="90" t="s">
        <v>128</v>
      </c>
      <c r="B9" s="93"/>
      <c r="C9" s="94"/>
      <c r="D9" s="94"/>
      <c r="E9" s="90"/>
      <c r="F9" s="92"/>
      <c r="G9" s="92"/>
      <c r="H9" s="92"/>
      <c r="I9" s="92"/>
      <c r="J9" s="92"/>
      <c r="K9" s="92"/>
    </row>
    <row r="10" spans="1:11" x14ac:dyDescent="0.25">
      <c r="F10"/>
      <c r="G10"/>
      <c r="H10"/>
    </row>
    <row r="11" spans="1:11" x14ac:dyDescent="0.25">
      <c r="F11"/>
      <c r="G11"/>
      <c r="H11"/>
    </row>
    <row r="12" spans="1:11" ht="18" x14ac:dyDescent="0.25">
      <c r="A12" s="100" t="s">
        <v>129</v>
      </c>
      <c r="B12" s="100"/>
      <c r="C12" s="100"/>
      <c r="D12" s="100"/>
      <c r="E12" s="100"/>
      <c r="F12" s="100"/>
      <c r="G12" s="100"/>
      <c r="H12" s="100"/>
      <c r="I12" s="101"/>
      <c r="J12" s="101"/>
      <c r="K12" s="101"/>
    </row>
    <row r="13" spans="1:11" ht="18" x14ac:dyDescent="0.25">
      <c r="A13" s="102" t="s">
        <v>171</v>
      </c>
      <c r="B13" s="102"/>
      <c r="C13" s="102"/>
      <c r="D13" s="102"/>
      <c r="E13" s="102"/>
      <c r="F13" s="102"/>
      <c r="G13" s="102"/>
      <c r="H13" s="102"/>
      <c r="I13" s="103"/>
      <c r="J13" s="103"/>
      <c r="K13" s="103"/>
    </row>
    <row r="14" spans="1:11" x14ac:dyDescent="0.25">
      <c r="F14"/>
      <c r="G14"/>
      <c r="H14"/>
    </row>
    <row r="15" spans="1:11" x14ac:dyDescent="0.25">
      <c r="E15" s="104"/>
    </row>
    <row r="16" spans="1:11" s="107" customFormat="1" ht="25.5" x14ac:dyDescent="0.2">
      <c r="A16" s="117" t="s">
        <v>130</v>
      </c>
      <c r="B16" s="117" t="s">
        <v>131</v>
      </c>
      <c r="C16" s="118" t="s">
        <v>197</v>
      </c>
      <c r="D16" s="118" t="s">
        <v>132</v>
      </c>
      <c r="E16" s="117" t="s">
        <v>133</v>
      </c>
      <c r="F16" s="119" t="s">
        <v>8</v>
      </c>
      <c r="G16" s="120" t="s">
        <v>9</v>
      </c>
      <c r="H16" s="121" t="s">
        <v>10</v>
      </c>
      <c r="I16" s="107" t="s">
        <v>134</v>
      </c>
    </row>
    <row r="17" spans="1:9" s="111" customFormat="1" ht="12.75" x14ac:dyDescent="0.2">
      <c r="A17" s="54" t="s">
        <v>11</v>
      </c>
      <c r="B17" s="54" t="s">
        <v>172</v>
      </c>
      <c r="C17" s="53">
        <v>86374</v>
      </c>
      <c r="D17" s="53" t="s">
        <v>198</v>
      </c>
      <c r="E17" s="54">
        <v>1</v>
      </c>
      <c r="F17" s="108"/>
      <c r="G17" s="109">
        <v>22</v>
      </c>
      <c r="H17" s="110">
        <f>Tabela5[[#This Row],[Količina ]]*Tabela5[[#This Row],[Cena na EM brez DDV]]</f>
        <v>0</v>
      </c>
      <c r="I17" s="108">
        <f>Tabela5[[#This Row],[DDV (%)]]*Tabela5[[#This Row],[Vrednost brez DDV]]/100</f>
        <v>0</v>
      </c>
    </row>
    <row r="18" spans="1:9" s="111" customFormat="1" ht="12.75" x14ac:dyDescent="0.2">
      <c r="A18" s="54" t="s">
        <v>14</v>
      </c>
      <c r="B18" s="54" t="s">
        <v>172</v>
      </c>
      <c r="C18" s="53">
        <v>86384</v>
      </c>
      <c r="D18" s="53" t="s">
        <v>199</v>
      </c>
      <c r="E18" s="54">
        <v>1</v>
      </c>
      <c r="F18" s="108"/>
      <c r="G18" s="109">
        <v>22</v>
      </c>
      <c r="H18" s="110">
        <f>Tabela5[[#This Row],[Količina ]]*Tabela5[[#This Row],[Cena na EM brez DDV]]</f>
        <v>0</v>
      </c>
      <c r="I18" s="108">
        <f>Tabela5[[#This Row],[DDV (%)]]*Tabela5[[#This Row],[Vrednost brez DDV]]/100</f>
        <v>0</v>
      </c>
    </row>
    <row r="19" spans="1:9" s="111" customFormat="1" ht="12.75" x14ac:dyDescent="0.2">
      <c r="A19" s="54" t="s">
        <v>109</v>
      </c>
      <c r="B19" s="54" t="s">
        <v>172</v>
      </c>
      <c r="C19" s="53">
        <v>86370</v>
      </c>
      <c r="D19" s="53" t="s">
        <v>200</v>
      </c>
      <c r="E19" s="54">
        <v>1</v>
      </c>
      <c r="F19" s="108"/>
      <c r="G19" s="109">
        <v>22</v>
      </c>
      <c r="H19" s="110">
        <f>Tabela5[[#This Row],[Količina ]]*Tabela5[[#This Row],[Cena na EM brez DDV]]</f>
        <v>0</v>
      </c>
      <c r="I19" s="108">
        <f>Tabela5[[#This Row],[DDV (%)]]*Tabela5[[#This Row],[Vrednost brez DDV]]/100</f>
        <v>0</v>
      </c>
    </row>
    <row r="20" spans="1:9" s="111" customFormat="1" ht="12.75" x14ac:dyDescent="0.2">
      <c r="A20" s="54" t="s">
        <v>110</v>
      </c>
      <c r="B20" s="54" t="s">
        <v>172</v>
      </c>
      <c r="C20" s="53">
        <v>86368</v>
      </c>
      <c r="D20" s="53" t="s">
        <v>201</v>
      </c>
      <c r="E20" s="54">
        <v>1</v>
      </c>
      <c r="F20" s="108"/>
      <c r="G20" s="109">
        <v>22</v>
      </c>
      <c r="H20" s="110">
        <f>Tabela5[[#This Row],[Količina ]]*Tabela5[[#This Row],[Cena na EM brez DDV]]</f>
        <v>0</v>
      </c>
      <c r="I20" s="108">
        <f>Tabela5[[#This Row],[DDV (%)]]*Tabela5[[#This Row],[Vrednost brez DDV]]/100</f>
        <v>0</v>
      </c>
    </row>
    <row r="21" spans="1:9" s="111" customFormat="1" ht="12.75" x14ac:dyDescent="0.2">
      <c r="A21" s="54" t="s">
        <v>111</v>
      </c>
      <c r="B21" s="54" t="s">
        <v>172</v>
      </c>
      <c r="C21" s="53">
        <v>86373</v>
      </c>
      <c r="D21" s="53" t="s">
        <v>202</v>
      </c>
      <c r="E21" s="54">
        <v>1</v>
      </c>
      <c r="F21" s="108"/>
      <c r="G21" s="109">
        <v>22</v>
      </c>
      <c r="H21" s="110">
        <f>Tabela5[[#This Row],[Količina ]]*Tabela5[[#This Row],[Cena na EM brez DDV]]</f>
        <v>0</v>
      </c>
      <c r="I21" s="108">
        <f>Tabela5[[#This Row],[DDV (%)]]*Tabela5[[#This Row],[Vrednost brez DDV]]/100</f>
        <v>0</v>
      </c>
    </row>
    <row r="22" spans="1:9" s="111" customFormat="1" ht="12.75" x14ac:dyDescent="0.2">
      <c r="A22" s="54" t="s">
        <v>112</v>
      </c>
      <c r="B22" s="54" t="s">
        <v>172</v>
      </c>
      <c r="C22" s="53">
        <v>86376</v>
      </c>
      <c r="D22" s="53" t="s">
        <v>203</v>
      </c>
      <c r="E22" s="54">
        <v>1</v>
      </c>
      <c r="F22" s="108"/>
      <c r="G22" s="109">
        <v>22</v>
      </c>
      <c r="H22" s="110">
        <f>Tabela5[[#This Row],[Količina ]]*Tabela5[[#This Row],[Cena na EM brez DDV]]</f>
        <v>0</v>
      </c>
      <c r="I22" s="108">
        <f>Tabela5[[#This Row],[DDV (%)]]*Tabela5[[#This Row],[Vrednost brez DDV]]/100</f>
        <v>0</v>
      </c>
    </row>
    <row r="23" spans="1:9" s="111" customFormat="1" ht="12.75" x14ac:dyDescent="0.2">
      <c r="A23" s="54" t="s">
        <v>113</v>
      </c>
      <c r="B23" s="54" t="s">
        <v>172</v>
      </c>
      <c r="C23" s="53">
        <v>86377</v>
      </c>
      <c r="D23" s="53" t="s">
        <v>204</v>
      </c>
      <c r="E23" s="54">
        <v>1</v>
      </c>
      <c r="F23" s="108"/>
      <c r="G23" s="109">
        <v>22</v>
      </c>
      <c r="H23" s="110">
        <f>Tabela5[[#This Row],[Količina ]]*Tabela5[[#This Row],[Cena na EM brez DDV]]</f>
        <v>0</v>
      </c>
      <c r="I23" s="108">
        <f>Tabela5[[#This Row],[DDV (%)]]*Tabela5[[#This Row],[Vrednost brez DDV]]/100</f>
        <v>0</v>
      </c>
    </row>
    <row r="24" spans="1:9" s="111" customFormat="1" ht="12.75" x14ac:dyDescent="0.2">
      <c r="A24" s="54" t="s">
        <v>114</v>
      </c>
      <c r="B24" s="54" t="s">
        <v>172</v>
      </c>
      <c r="C24" s="53">
        <v>86379</v>
      </c>
      <c r="D24" s="53" t="s">
        <v>205</v>
      </c>
      <c r="E24" s="54">
        <v>1</v>
      </c>
      <c r="F24" s="108"/>
      <c r="G24" s="109">
        <v>22</v>
      </c>
      <c r="H24" s="110">
        <f>Tabela5[[#This Row],[Količina ]]*Tabela5[[#This Row],[Cena na EM brez DDV]]</f>
        <v>0</v>
      </c>
      <c r="I24" s="108">
        <f>Tabela5[[#This Row],[DDV (%)]]*Tabela5[[#This Row],[Vrednost brez DDV]]/100</f>
        <v>0</v>
      </c>
    </row>
    <row r="25" spans="1:9" s="111" customFormat="1" ht="12.75" x14ac:dyDescent="0.2">
      <c r="A25" s="54" t="s">
        <v>18</v>
      </c>
      <c r="B25" s="54" t="s">
        <v>172</v>
      </c>
      <c r="C25" s="53">
        <v>86432</v>
      </c>
      <c r="D25" s="53" t="s">
        <v>206</v>
      </c>
      <c r="E25" s="54">
        <v>1</v>
      </c>
      <c r="F25" s="108"/>
      <c r="G25" s="109">
        <v>22</v>
      </c>
      <c r="H25" s="110">
        <f>Tabela5[[#This Row],[Količina ]]*Tabela5[[#This Row],[Cena na EM brez DDV]]</f>
        <v>0</v>
      </c>
      <c r="I25" s="108">
        <f>Tabela5[[#This Row],[DDV (%)]]*Tabela5[[#This Row],[Vrednost brez DDV]]/100</f>
        <v>0</v>
      </c>
    </row>
    <row r="26" spans="1:9" s="111" customFormat="1" ht="12.75" x14ac:dyDescent="0.2">
      <c r="A26" s="54" t="s">
        <v>21</v>
      </c>
      <c r="B26" s="54" t="s">
        <v>172</v>
      </c>
      <c r="C26" s="53">
        <v>86380</v>
      </c>
      <c r="D26" s="53" t="s">
        <v>207</v>
      </c>
      <c r="E26" s="54">
        <v>1</v>
      </c>
      <c r="F26" s="108"/>
      <c r="G26" s="109">
        <v>22</v>
      </c>
      <c r="H26" s="110">
        <f>Tabela5[[#This Row],[Količina ]]*Tabela5[[#This Row],[Cena na EM brez DDV]]</f>
        <v>0</v>
      </c>
      <c r="I26" s="108">
        <f>Tabela5[[#This Row],[DDV (%)]]*Tabela5[[#This Row],[Vrednost brez DDV]]/100</f>
        <v>0</v>
      </c>
    </row>
    <row r="27" spans="1:9" s="111" customFormat="1" ht="12.75" x14ac:dyDescent="0.2">
      <c r="A27" s="54" t="s">
        <v>23</v>
      </c>
      <c r="B27" s="54" t="s">
        <v>172</v>
      </c>
      <c r="C27" s="53">
        <v>86382</v>
      </c>
      <c r="D27" s="53" t="s">
        <v>208</v>
      </c>
      <c r="E27" s="54">
        <v>1</v>
      </c>
      <c r="F27" s="108"/>
      <c r="G27" s="109">
        <v>22</v>
      </c>
      <c r="H27" s="110">
        <f>Tabela5[[#This Row],[Količina ]]*Tabela5[[#This Row],[Cena na EM brez DDV]]</f>
        <v>0</v>
      </c>
      <c r="I27" s="108">
        <f>Tabela5[[#This Row],[DDV (%)]]*Tabela5[[#This Row],[Vrednost brez DDV]]/100</f>
        <v>0</v>
      </c>
    </row>
    <row r="28" spans="1:9" s="111" customFormat="1" ht="12.75" x14ac:dyDescent="0.2">
      <c r="A28" s="54" t="s">
        <v>25</v>
      </c>
      <c r="B28" s="54" t="s">
        <v>173</v>
      </c>
      <c r="C28" s="53">
        <v>87984</v>
      </c>
      <c r="D28" s="53">
        <v>826180</v>
      </c>
      <c r="E28" s="54">
        <v>1</v>
      </c>
      <c r="F28" s="108"/>
      <c r="G28" s="109">
        <v>22</v>
      </c>
      <c r="H28" s="110">
        <f>Tabela5[[#This Row],[Količina ]]*Tabela5[[#This Row],[Cena na EM brez DDV]]</f>
        <v>0</v>
      </c>
      <c r="I28" s="108">
        <f>Tabela5[[#This Row],[DDV (%)]]*Tabela5[[#This Row],[Vrednost brez DDV]]/100</f>
        <v>0</v>
      </c>
    </row>
    <row r="29" spans="1:9" s="111" customFormat="1" ht="12.75" x14ac:dyDescent="0.2">
      <c r="A29" s="54" t="s">
        <v>27</v>
      </c>
      <c r="B29" s="54" t="s">
        <v>174</v>
      </c>
      <c r="C29" s="53">
        <v>88399</v>
      </c>
      <c r="D29" s="53" t="s">
        <v>209</v>
      </c>
      <c r="E29" s="54">
        <v>1</v>
      </c>
      <c r="F29" s="108"/>
      <c r="G29" s="109">
        <v>22</v>
      </c>
      <c r="H29" s="110">
        <f>Tabela5[[#This Row],[Količina ]]*Tabela5[[#This Row],[Cena na EM brez DDV]]</f>
        <v>0</v>
      </c>
      <c r="I29" s="108">
        <f>Tabela5[[#This Row],[DDV (%)]]*Tabela5[[#This Row],[Vrednost brez DDV]]/100</f>
        <v>0</v>
      </c>
    </row>
    <row r="30" spans="1:9" s="111" customFormat="1" ht="12.75" x14ac:dyDescent="0.2">
      <c r="A30" s="54" t="s">
        <v>29</v>
      </c>
      <c r="B30" s="54" t="s">
        <v>175</v>
      </c>
      <c r="C30" s="53">
        <v>102073</v>
      </c>
      <c r="D30" s="53"/>
      <c r="E30" s="54">
        <v>1</v>
      </c>
      <c r="F30" s="108"/>
      <c r="G30" s="109">
        <v>22</v>
      </c>
      <c r="H30" s="110">
        <f>Tabela5[[#This Row],[Količina ]]*Tabela5[[#This Row],[Cena na EM brez DDV]]</f>
        <v>0</v>
      </c>
      <c r="I30" s="108">
        <f>Tabela5[[#This Row],[DDV (%)]]*Tabela5[[#This Row],[Vrednost brez DDV]]/100</f>
        <v>0</v>
      </c>
    </row>
    <row r="31" spans="1:9" s="111" customFormat="1" ht="12.75" x14ac:dyDescent="0.2">
      <c r="A31" s="54" t="s">
        <v>31</v>
      </c>
      <c r="B31" s="54" t="s">
        <v>176</v>
      </c>
      <c r="C31" s="53">
        <v>109515</v>
      </c>
      <c r="D31" s="53" t="s">
        <v>210</v>
      </c>
      <c r="E31" s="54">
        <v>1</v>
      </c>
      <c r="F31" s="108"/>
      <c r="G31" s="109">
        <v>22</v>
      </c>
      <c r="H31" s="110">
        <f>Tabela5[[#This Row],[Količina ]]*Tabela5[[#This Row],[Cena na EM brez DDV]]</f>
        <v>0</v>
      </c>
      <c r="I31" s="108">
        <f>Tabela5[[#This Row],[DDV (%)]]*Tabela5[[#This Row],[Vrednost brez DDV]]/100</f>
        <v>0</v>
      </c>
    </row>
    <row r="32" spans="1:9" s="111" customFormat="1" ht="12.75" x14ac:dyDescent="0.2">
      <c r="A32" s="54" t="s">
        <v>33</v>
      </c>
      <c r="B32" s="54" t="s">
        <v>176</v>
      </c>
      <c r="C32" s="53">
        <v>109516</v>
      </c>
      <c r="D32" s="53" t="s">
        <v>211</v>
      </c>
      <c r="E32" s="54">
        <v>1</v>
      </c>
      <c r="F32" s="108"/>
      <c r="G32" s="109">
        <v>22</v>
      </c>
      <c r="H32" s="110">
        <f>Tabela5[[#This Row],[Količina ]]*Tabela5[[#This Row],[Cena na EM brez DDV]]</f>
        <v>0</v>
      </c>
      <c r="I32" s="108">
        <f>Tabela5[[#This Row],[DDV (%)]]*Tabela5[[#This Row],[Vrednost brez DDV]]/100</f>
        <v>0</v>
      </c>
    </row>
    <row r="33" spans="1:9" s="111" customFormat="1" ht="12.75" x14ac:dyDescent="0.2">
      <c r="A33" s="54" t="s">
        <v>35</v>
      </c>
      <c r="B33" s="54" t="s">
        <v>176</v>
      </c>
      <c r="C33" s="53">
        <v>109517</v>
      </c>
      <c r="D33" s="53" t="s">
        <v>212</v>
      </c>
      <c r="E33" s="54">
        <v>1</v>
      </c>
      <c r="F33" s="108"/>
      <c r="G33" s="109">
        <v>22</v>
      </c>
      <c r="H33" s="110">
        <f>Tabela5[[#This Row],[Količina ]]*Tabela5[[#This Row],[Cena na EM brez DDV]]</f>
        <v>0</v>
      </c>
      <c r="I33" s="108">
        <f>Tabela5[[#This Row],[DDV (%)]]*Tabela5[[#This Row],[Vrednost brez DDV]]/100</f>
        <v>0</v>
      </c>
    </row>
    <row r="34" spans="1:9" s="111" customFormat="1" ht="12.75" x14ac:dyDescent="0.2">
      <c r="A34" s="54" t="s">
        <v>37</v>
      </c>
      <c r="B34" s="54" t="s">
        <v>177</v>
      </c>
      <c r="C34" s="53">
        <v>109528</v>
      </c>
      <c r="D34" s="53"/>
      <c r="E34" s="54">
        <v>1</v>
      </c>
      <c r="F34" s="108"/>
      <c r="G34" s="109">
        <v>22</v>
      </c>
      <c r="H34" s="110">
        <f>Tabela5[[#This Row],[Količina ]]*Tabela5[[#This Row],[Cena na EM brez DDV]]</f>
        <v>0</v>
      </c>
      <c r="I34" s="108">
        <f>Tabela5[[#This Row],[DDV (%)]]*Tabela5[[#This Row],[Vrednost brez DDV]]/100</f>
        <v>0</v>
      </c>
    </row>
    <row r="35" spans="1:9" s="111" customFormat="1" ht="12.75" x14ac:dyDescent="0.2">
      <c r="A35" s="54" t="s">
        <v>39</v>
      </c>
      <c r="B35" s="54" t="s">
        <v>177</v>
      </c>
      <c r="C35" s="53">
        <v>109529</v>
      </c>
      <c r="D35" s="53" t="s">
        <v>213</v>
      </c>
      <c r="E35" s="54">
        <v>1</v>
      </c>
      <c r="F35" s="108"/>
      <c r="G35" s="109">
        <v>22</v>
      </c>
      <c r="H35" s="110">
        <f>Tabela5[[#This Row],[Količina ]]*Tabela5[[#This Row],[Cena na EM brez DDV]]</f>
        <v>0</v>
      </c>
      <c r="I35" s="108">
        <f>Tabela5[[#This Row],[DDV (%)]]*Tabela5[[#This Row],[Vrednost brez DDV]]/100</f>
        <v>0</v>
      </c>
    </row>
    <row r="36" spans="1:9" s="111" customFormat="1" ht="12.75" x14ac:dyDescent="0.2">
      <c r="A36" s="54" t="s">
        <v>41</v>
      </c>
      <c r="B36" s="54" t="s">
        <v>178</v>
      </c>
      <c r="C36" s="53">
        <v>110655</v>
      </c>
      <c r="D36" s="53" t="s">
        <v>214</v>
      </c>
      <c r="E36" s="54">
        <v>1</v>
      </c>
      <c r="F36" s="108"/>
      <c r="G36" s="109">
        <v>22</v>
      </c>
      <c r="H36" s="110">
        <f>Tabela5[[#This Row],[Količina ]]*Tabela5[[#This Row],[Cena na EM brez DDV]]</f>
        <v>0</v>
      </c>
      <c r="I36" s="108">
        <f>Tabela5[[#This Row],[DDV (%)]]*Tabela5[[#This Row],[Vrednost brez DDV]]/100</f>
        <v>0</v>
      </c>
    </row>
    <row r="37" spans="1:9" s="111" customFormat="1" ht="12.75" x14ac:dyDescent="0.2">
      <c r="A37" s="54" t="s">
        <v>43</v>
      </c>
      <c r="B37" s="54" t="s">
        <v>179</v>
      </c>
      <c r="C37" s="53">
        <v>110656</v>
      </c>
      <c r="D37" s="53" t="s">
        <v>215</v>
      </c>
      <c r="E37" s="54">
        <v>1</v>
      </c>
      <c r="F37" s="108"/>
      <c r="G37" s="109">
        <v>22</v>
      </c>
      <c r="H37" s="110">
        <f>Tabela5[[#This Row],[Količina ]]*Tabela5[[#This Row],[Cena na EM brez DDV]]</f>
        <v>0</v>
      </c>
      <c r="I37" s="108">
        <f>Tabela5[[#This Row],[DDV (%)]]*Tabela5[[#This Row],[Vrednost brez DDV]]/100</f>
        <v>0</v>
      </c>
    </row>
    <row r="38" spans="1:9" s="111" customFormat="1" ht="12.75" x14ac:dyDescent="0.2">
      <c r="A38" s="54" t="s">
        <v>45</v>
      </c>
      <c r="B38" s="54" t="s">
        <v>180</v>
      </c>
      <c r="C38" s="53">
        <v>112217</v>
      </c>
      <c r="D38" s="53" t="s">
        <v>216</v>
      </c>
      <c r="E38" s="54">
        <v>1</v>
      </c>
      <c r="F38" s="108"/>
      <c r="G38" s="109">
        <v>22</v>
      </c>
      <c r="H38" s="110">
        <f>Tabela5[[#This Row],[Količina ]]*Tabela5[[#This Row],[Cena na EM brez DDV]]</f>
        <v>0</v>
      </c>
      <c r="I38" s="108">
        <f>Tabela5[[#This Row],[DDV (%)]]*Tabela5[[#This Row],[Vrednost brez DDV]]/100</f>
        <v>0</v>
      </c>
    </row>
    <row r="39" spans="1:9" s="111" customFormat="1" ht="12.75" x14ac:dyDescent="0.2">
      <c r="A39" s="54" t="s">
        <v>47</v>
      </c>
      <c r="B39" s="54" t="s">
        <v>180</v>
      </c>
      <c r="C39" s="53">
        <v>112218</v>
      </c>
      <c r="D39" s="53" t="s">
        <v>217</v>
      </c>
      <c r="E39" s="54">
        <v>1</v>
      </c>
      <c r="F39" s="108"/>
      <c r="G39" s="109">
        <v>22</v>
      </c>
      <c r="H39" s="110">
        <f>Tabela5[[#This Row],[Količina ]]*Tabela5[[#This Row],[Cena na EM brez DDV]]</f>
        <v>0</v>
      </c>
      <c r="I39" s="108">
        <f>Tabela5[[#This Row],[DDV (%)]]*Tabela5[[#This Row],[Vrednost brez DDV]]/100</f>
        <v>0</v>
      </c>
    </row>
    <row r="40" spans="1:9" s="111" customFormat="1" ht="12.75" x14ac:dyDescent="0.2">
      <c r="A40" s="54" t="s">
        <v>49</v>
      </c>
      <c r="B40" s="54" t="s">
        <v>180</v>
      </c>
      <c r="C40" s="53">
        <v>112219</v>
      </c>
      <c r="D40" s="53" t="s">
        <v>218</v>
      </c>
      <c r="E40" s="54">
        <v>1</v>
      </c>
      <c r="F40" s="108"/>
      <c r="G40" s="109">
        <v>22</v>
      </c>
      <c r="H40" s="110">
        <f>Tabela5[[#This Row],[Količina ]]*Tabela5[[#This Row],[Cena na EM brez DDV]]</f>
        <v>0</v>
      </c>
      <c r="I40" s="108">
        <f>Tabela5[[#This Row],[DDV (%)]]*Tabela5[[#This Row],[Vrednost brez DDV]]/100</f>
        <v>0</v>
      </c>
    </row>
    <row r="41" spans="1:9" s="111" customFormat="1" ht="12.75" x14ac:dyDescent="0.2">
      <c r="A41" s="54" t="s">
        <v>51</v>
      </c>
      <c r="B41" s="54" t="s">
        <v>181</v>
      </c>
      <c r="C41" s="53">
        <v>118893</v>
      </c>
      <c r="D41" s="53" t="s">
        <v>219</v>
      </c>
      <c r="E41" s="54">
        <v>1</v>
      </c>
      <c r="F41" s="108"/>
      <c r="G41" s="109">
        <v>22</v>
      </c>
      <c r="H41" s="110">
        <f>Tabela5[[#This Row],[Količina ]]*Tabela5[[#This Row],[Cena na EM brez DDV]]</f>
        <v>0</v>
      </c>
      <c r="I41" s="108">
        <f>Tabela5[[#This Row],[DDV (%)]]*Tabela5[[#This Row],[Vrednost brez DDV]]/100</f>
        <v>0</v>
      </c>
    </row>
    <row r="42" spans="1:9" s="111" customFormat="1" ht="12.75" x14ac:dyDescent="0.2">
      <c r="A42" s="54" t="s">
        <v>53</v>
      </c>
      <c r="B42" s="54" t="s">
        <v>181</v>
      </c>
      <c r="C42" s="53">
        <v>118894</v>
      </c>
      <c r="D42" s="53" t="s">
        <v>220</v>
      </c>
      <c r="E42" s="54">
        <v>1</v>
      </c>
      <c r="F42" s="108"/>
      <c r="G42" s="109">
        <v>22</v>
      </c>
      <c r="H42" s="110">
        <f>Tabela5[[#This Row],[Količina ]]*Tabela5[[#This Row],[Cena na EM brez DDV]]</f>
        <v>0</v>
      </c>
      <c r="I42" s="108">
        <f>Tabela5[[#This Row],[DDV (%)]]*Tabela5[[#This Row],[Vrednost brez DDV]]/100</f>
        <v>0</v>
      </c>
    </row>
    <row r="43" spans="1:9" s="111" customFormat="1" ht="12.75" x14ac:dyDescent="0.2">
      <c r="A43" s="54" t="s">
        <v>55</v>
      </c>
      <c r="B43" s="54" t="s">
        <v>182</v>
      </c>
      <c r="C43" s="53">
        <v>120305</v>
      </c>
      <c r="D43" s="53" t="s">
        <v>221</v>
      </c>
      <c r="E43" s="54">
        <v>1</v>
      </c>
      <c r="F43" s="108"/>
      <c r="G43" s="109">
        <v>22</v>
      </c>
      <c r="H43" s="110">
        <f>Tabela5[[#This Row],[Količina ]]*Tabela5[[#This Row],[Cena na EM brez DDV]]</f>
        <v>0</v>
      </c>
      <c r="I43" s="108">
        <f>Tabela5[[#This Row],[DDV (%)]]*Tabela5[[#This Row],[Vrednost brez DDV]]/100</f>
        <v>0</v>
      </c>
    </row>
    <row r="44" spans="1:9" s="111" customFormat="1" ht="12.75" x14ac:dyDescent="0.2">
      <c r="A44" s="54" t="s">
        <v>57</v>
      </c>
      <c r="B44" s="54" t="s">
        <v>182</v>
      </c>
      <c r="C44" s="53">
        <v>120306</v>
      </c>
      <c r="D44" s="53" t="s">
        <v>222</v>
      </c>
      <c r="E44" s="54">
        <v>1</v>
      </c>
      <c r="F44" s="108"/>
      <c r="G44" s="109">
        <v>22</v>
      </c>
      <c r="H44" s="110">
        <f>Tabela5[[#This Row],[Količina ]]*Tabela5[[#This Row],[Cena na EM brez DDV]]</f>
        <v>0</v>
      </c>
      <c r="I44" s="108">
        <f>Tabela5[[#This Row],[DDV (%)]]*Tabela5[[#This Row],[Vrednost brez DDV]]/100</f>
        <v>0</v>
      </c>
    </row>
    <row r="45" spans="1:9" s="111" customFormat="1" ht="12.75" x14ac:dyDescent="0.2">
      <c r="A45" s="54" t="s">
        <v>59</v>
      </c>
      <c r="B45" s="54" t="s">
        <v>182</v>
      </c>
      <c r="C45" s="53">
        <v>120307</v>
      </c>
      <c r="D45" s="53" t="s">
        <v>223</v>
      </c>
      <c r="E45" s="54">
        <v>1</v>
      </c>
      <c r="F45" s="108"/>
      <c r="G45" s="109">
        <v>22</v>
      </c>
      <c r="H45" s="110">
        <f>Tabela5[[#This Row],[Količina ]]*Tabela5[[#This Row],[Cena na EM brez DDV]]</f>
        <v>0</v>
      </c>
      <c r="I45" s="108">
        <f>Tabela5[[#This Row],[DDV (%)]]*Tabela5[[#This Row],[Vrednost brez DDV]]/100</f>
        <v>0</v>
      </c>
    </row>
    <row r="46" spans="1:9" s="111" customFormat="1" ht="12.75" x14ac:dyDescent="0.2">
      <c r="A46" s="54" t="s">
        <v>61</v>
      </c>
      <c r="B46" s="54" t="s">
        <v>182</v>
      </c>
      <c r="C46" s="53">
        <v>120308</v>
      </c>
      <c r="D46" s="53" t="s">
        <v>224</v>
      </c>
      <c r="E46" s="54">
        <v>1</v>
      </c>
      <c r="F46" s="108"/>
      <c r="G46" s="109">
        <v>22</v>
      </c>
      <c r="H46" s="110">
        <f>Tabela5[[#This Row],[Količina ]]*Tabela5[[#This Row],[Cena na EM brez DDV]]</f>
        <v>0</v>
      </c>
      <c r="I46" s="108">
        <f>Tabela5[[#This Row],[DDV (%)]]*Tabela5[[#This Row],[Vrednost brez DDV]]/100</f>
        <v>0</v>
      </c>
    </row>
    <row r="47" spans="1:9" s="111" customFormat="1" ht="12.75" x14ac:dyDescent="0.2">
      <c r="A47" s="54" t="s">
        <v>63</v>
      </c>
      <c r="B47" s="54" t="s">
        <v>182</v>
      </c>
      <c r="C47" s="53">
        <v>120309</v>
      </c>
      <c r="D47" s="53" t="s">
        <v>225</v>
      </c>
      <c r="E47" s="54">
        <v>1</v>
      </c>
      <c r="F47" s="108"/>
      <c r="G47" s="109">
        <v>22</v>
      </c>
      <c r="H47" s="110">
        <f>Tabela5[[#This Row],[Količina ]]*Tabela5[[#This Row],[Cena na EM brez DDV]]</f>
        <v>0</v>
      </c>
      <c r="I47" s="108">
        <f>Tabela5[[#This Row],[DDV (%)]]*Tabela5[[#This Row],[Vrednost brez DDV]]/100</f>
        <v>0</v>
      </c>
    </row>
    <row r="48" spans="1:9" s="111" customFormat="1" ht="12.75" x14ac:dyDescent="0.2">
      <c r="A48" s="54" t="s">
        <v>65</v>
      </c>
      <c r="B48" s="54" t="s">
        <v>183</v>
      </c>
      <c r="C48" s="53">
        <v>120310</v>
      </c>
      <c r="D48" s="53" t="s">
        <v>226</v>
      </c>
      <c r="E48" s="54">
        <v>1</v>
      </c>
      <c r="F48" s="108"/>
      <c r="G48" s="109">
        <v>22</v>
      </c>
      <c r="H48" s="110">
        <f>Tabela5[[#This Row],[Količina ]]*Tabela5[[#This Row],[Cena na EM brez DDV]]</f>
        <v>0</v>
      </c>
      <c r="I48" s="108">
        <f>Tabela5[[#This Row],[DDV (%)]]*Tabela5[[#This Row],[Vrednost brez DDV]]/100</f>
        <v>0</v>
      </c>
    </row>
    <row r="49" spans="1:9" s="111" customFormat="1" ht="12.75" x14ac:dyDescent="0.2">
      <c r="A49" s="54" t="s">
        <v>67</v>
      </c>
      <c r="B49" s="54" t="s">
        <v>183</v>
      </c>
      <c r="C49" s="53">
        <v>120311</v>
      </c>
      <c r="D49" s="53" t="s">
        <v>227</v>
      </c>
      <c r="E49" s="54">
        <v>1</v>
      </c>
      <c r="F49" s="108"/>
      <c r="G49" s="109">
        <v>22</v>
      </c>
      <c r="H49" s="110">
        <f>Tabela5[[#This Row],[Količina ]]*Tabela5[[#This Row],[Cena na EM brez DDV]]</f>
        <v>0</v>
      </c>
      <c r="I49" s="108">
        <f>Tabela5[[#This Row],[DDV (%)]]*Tabela5[[#This Row],[Vrednost brez DDV]]/100</f>
        <v>0</v>
      </c>
    </row>
    <row r="50" spans="1:9" s="111" customFormat="1" ht="12.75" x14ac:dyDescent="0.2">
      <c r="A50" s="54" t="s">
        <v>69</v>
      </c>
      <c r="B50" s="54" t="s">
        <v>183</v>
      </c>
      <c r="C50" s="53">
        <v>120312</v>
      </c>
      <c r="D50" s="53" t="s">
        <v>228</v>
      </c>
      <c r="E50" s="54">
        <v>1</v>
      </c>
      <c r="F50" s="108"/>
      <c r="G50" s="109">
        <v>22</v>
      </c>
      <c r="H50" s="110">
        <f>Tabela5[[#This Row],[Količina ]]*Tabela5[[#This Row],[Cena na EM brez DDV]]</f>
        <v>0</v>
      </c>
      <c r="I50" s="108">
        <f>Tabela5[[#This Row],[DDV (%)]]*Tabela5[[#This Row],[Vrednost brez DDV]]/100</f>
        <v>0</v>
      </c>
    </row>
    <row r="51" spans="1:9" s="111" customFormat="1" ht="12.75" x14ac:dyDescent="0.2">
      <c r="A51" s="54" t="s">
        <v>71</v>
      </c>
      <c r="B51" s="54" t="s">
        <v>183</v>
      </c>
      <c r="C51" s="53">
        <v>120313</v>
      </c>
      <c r="D51" s="53" t="s">
        <v>229</v>
      </c>
      <c r="E51" s="54">
        <v>1</v>
      </c>
      <c r="F51" s="108"/>
      <c r="G51" s="109">
        <v>22</v>
      </c>
      <c r="H51" s="110">
        <f>Tabela5[[#This Row],[Količina ]]*Tabela5[[#This Row],[Cena na EM brez DDV]]</f>
        <v>0</v>
      </c>
      <c r="I51" s="108">
        <f>Tabela5[[#This Row],[DDV (%)]]*Tabela5[[#This Row],[Vrednost brez DDV]]/100</f>
        <v>0</v>
      </c>
    </row>
    <row r="52" spans="1:9" s="111" customFormat="1" ht="12.75" x14ac:dyDescent="0.2">
      <c r="A52" s="54" t="s">
        <v>115</v>
      </c>
      <c r="B52" s="54" t="s">
        <v>183</v>
      </c>
      <c r="C52" s="53">
        <v>120314</v>
      </c>
      <c r="D52" s="53" t="s">
        <v>230</v>
      </c>
      <c r="E52" s="54">
        <v>1</v>
      </c>
      <c r="F52" s="108"/>
      <c r="G52" s="109">
        <v>22</v>
      </c>
      <c r="H52" s="110">
        <f>Tabela5[[#This Row],[Količina ]]*Tabela5[[#This Row],[Cena na EM brez DDV]]</f>
        <v>0</v>
      </c>
      <c r="I52" s="108">
        <f>Tabela5[[#This Row],[DDV (%)]]*Tabela5[[#This Row],[Vrednost brez DDV]]/100</f>
        <v>0</v>
      </c>
    </row>
    <row r="53" spans="1:9" s="111" customFormat="1" ht="12.75" x14ac:dyDescent="0.2">
      <c r="A53" s="54" t="s">
        <v>73</v>
      </c>
      <c r="B53" s="54" t="s">
        <v>183</v>
      </c>
      <c r="C53" s="53">
        <v>120315</v>
      </c>
      <c r="D53" s="53" t="s">
        <v>231</v>
      </c>
      <c r="E53" s="54">
        <v>1</v>
      </c>
      <c r="F53" s="108"/>
      <c r="G53" s="109">
        <v>22</v>
      </c>
      <c r="H53" s="110">
        <f>Tabela5[[#This Row],[Količina ]]*Tabela5[[#This Row],[Cena na EM brez DDV]]</f>
        <v>0</v>
      </c>
      <c r="I53" s="108">
        <f>Tabela5[[#This Row],[DDV (%)]]*Tabela5[[#This Row],[Vrednost brez DDV]]/100</f>
        <v>0</v>
      </c>
    </row>
    <row r="54" spans="1:9" s="111" customFormat="1" ht="12.75" x14ac:dyDescent="0.2">
      <c r="A54" s="54" t="s">
        <v>75</v>
      </c>
      <c r="B54" s="54" t="s">
        <v>183</v>
      </c>
      <c r="C54" s="53">
        <v>120316</v>
      </c>
      <c r="D54" s="53" t="s">
        <v>232</v>
      </c>
      <c r="E54" s="54">
        <v>1</v>
      </c>
      <c r="F54" s="108"/>
      <c r="G54" s="109">
        <v>22</v>
      </c>
      <c r="H54" s="110">
        <f>Tabela5[[#This Row],[Količina ]]*Tabela5[[#This Row],[Cena na EM brez DDV]]</f>
        <v>0</v>
      </c>
      <c r="I54" s="108">
        <f>Tabela5[[#This Row],[DDV (%)]]*Tabela5[[#This Row],[Vrednost brez DDV]]/100</f>
        <v>0</v>
      </c>
    </row>
    <row r="55" spans="1:9" s="111" customFormat="1" ht="12.75" x14ac:dyDescent="0.2">
      <c r="A55" s="54" t="s">
        <v>77</v>
      </c>
      <c r="B55" s="54" t="s">
        <v>183</v>
      </c>
      <c r="C55" s="53">
        <v>120317</v>
      </c>
      <c r="D55" s="53" t="s">
        <v>233</v>
      </c>
      <c r="E55" s="54">
        <v>1</v>
      </c>
      <c r="F55" s="108"/>
      <c r="G55" s="109">
        <v>22</v>
      </c>
      <c r="H55" s="110">
        <f>Tabela5[[#This Row],[Količina ]]*Tabela5[[#This Row],[Cena na EM brez DDV]]</f>
        <v>0</v>
      </c>
      <c r="I55" s="108">
        <f>Tabela5[[#This Row],[DDV (%)]]*Tabela5[[#This Row],[Vrednost brez DDV]]/100</f>
        <v>0</v>
      </c>
    </row>
    <row r="56" spans="1:9" s="111" customFormat="1" ht="12.75" x14ac:dyDescent="0.2">
      <c r="A56" s="54" t="s">
        <v>79</v>
      </c>
      <c r="B56" s="54" t="s">
        <v>183</v>
      </c>
      <c r="C56" s="53">
        <v>120318</v>
      </c>
      <c r="D56" s="53" t="s">
        <v>234</v>
      </c>
      <c r="E56" s="54">
        <v>1</v>
      </c>
      <c r="F56" s="108"/>
      <c r="G56" s="109">
        <v>22</v>
      </c>
      <c r="H56" s="110">
        <f>Tabela5[[#This Row],[Količina ]]*Tabela5[[#This Row],[Cena na EM brez DDV]]</f>
        <v>0</v>
      </c>
      <c r="I56" s="108">
        <f>Tabela5[[#This Row],[DDV (%)]]*Tabela5[[#This Row],[Vrednost brez DDV]]/100</f>
        <v>0</v>
      </c>
    </row>
    <row r="57" spans="1:9" s="111" customFormat="1" ht="12.75" x14ac:dyDescent="0.2">
      <c r="A57" s="54" t="s">
        <v>81</v>
      </c>
      <c r="B57" s="54" t="s">
        <v>183</v>
      </c>
      <c r="C57" s="53">
        <v>120319</v>
      </c>
      <c r="D57" s="53" t="s">
        <v>235</v>
      </c>
      <c r="E57" s="54">
        <v>1</v>
      </c>
      <c r="F57" s="108"/>
      <c r="G57" s="109">
        <v>22</v>
      </c>
      <c r="H57" s="110">
        <f>Tabela5[[#This Row],[Količina ]]*Tabela5[[#This Row],[Cena na EM brez DDV]]</f>
        <v>0</v>
      </c>
      <c r="I57" s="108">
        <f>Tabela5[[#This Row],[DDV (%)]]*Tabela5[[#This Row],[Vrednost brez DDV]]/100</f>
        <v>0</v>
      </c>
    </row>
    <row r="58" spans="1:9" s="111" customFormat="1" ht="12.75" x14ac:dyDescent="0.2">
      <c r="A58" s="54" t="s">
        <v>83</v>
      </c>
      <c r="B58" s="54" t="s">
        <v>183</v>
      </c>
      <c r="C58" s="53">
        <v>120320</v>
      </c>
      <c r="D58" s="53" t="s">
        <v>236</v>
      </c>
      <c r="E58" s="54">
        <v>1</v>
      </c>
      <c r="F58" s="108"/>
      <c r="G58" s="109">
        <v>22</v>
      </c>
      <c r="H58" s="110">
        <f>Tabela5[[#This Row],[Količina ]]*Tabela5[[#This Row],[Cena na EM brez DDV]]</f>
        <v>0</v>
      </c>
      <c r="I58" s="108">
        <f>Tabela5[[#This Row],[DDV (%)]]*Tabela5[[#This Row],[Vrednost brez DDV]]/100</f>
        <v>0</v>
      </c>
    </row>
    <row r="59" spans="1:9" s="111" customFormat="1" ht="12.75" x14ac:dyDescent="0.2">
      <c r="A59" s="54" t="s">
        <v>116</v>
      </c>
      <c r="B59" s="54" t="s">
        <v>183</v>
      </c>
      <c r="C59" s="53">
        <v>120321</v>
      </c>
      <c r="D59" s="53" t="s">
        <v>237</v>
      </c>
      <c r="E59" s="54">
        <v>1</v>
      </c>
      <c r="F59" s="108"/>
      <c r="G59" s="109">
        <v>22</v>
      </c>
      <c r="H59" s="110">
        <f>Tabela5[[#This Row],[Količina ]]*Tabela5[[#This Row],[Cena na EM brez DDV]]</f>
        <v>0</v>
      </c>
      <c r="I59" s="108">
        <f>Tabela5[[#This Row],[DDV (%)]]*Tabela5[[#This Row],[Vrednost brez DDV]]/100</f>
        <v>0</v>
      </c>
    </row>
    <row r="60" spans="1:9" s="111" customFormat="1" ht="12.75" x14ac:dyDescent="0.2">
      <c r="A60" s="54" t="s">
        <v>117</v>
      </c>
      <c r="B60" s="54" t="s">
        <v>183</v>
      </c>
      <c r="C60" s="53">
        <v>120322</v>
      </c>
      <c r="D60" s="53" t="s">
        <v>238</v>
      </c>
      <c r="E60" s="54">
        <v>1</v>
      </c>
      <c r="F60" s="108"/>
      <c r="G60" s="109">
        <v>22</v>
      </c>
      <c r="H60" s="110">
        <f>Tabela5[[#This Row],[Količina ]]*Tabela5[[#This Row],[Cena na EM brez DDV]]</f>
        <v>0</v>
      </c>
      <c r="I60" s="108">
        <f>Tabela5[[#This Row],[DDV (%)]]*Tabela5[[#This Row],[Vrednost brez DDV]]/100</f>
        <v>0</v>
      </c>
    </row>
    <row r="61" spans="1:9" s="111" customFormat="1" ht="12.75" x14ac:dyDescent="0.2">
      <c r="A61" s="54" t="s">
        <v>118</v>
      </c>
      <c r="B61" s="54" t="s">
        <v>183</v>
      </c>
      <c r="C61" s="53">
        <v>120323</v>
      </c>
      <c r="D61" s="53" t="s">
        <v>239</v>
      </c>
      <c r="E61" s="54">
        <v>1</v>
      </c>
      <c r="F61" s="108"/>
      <c r="G61" s="109">
        <v>22</v>
      </c>
      <c r="H61" s="110">
        <f>Tabela5[[#This Row],[Količina ]]*Tabela5[[#This Row],[Cena na EM brez DDV]]</f>
        <v>0</v>
      </c>
      <c r="I61" s="108">
        <f>Tabela5[[#This Row],[DDV (%)]]*Tabela5[[#This Row],[Vrednost brez DDV]]/100</f>
        <v>0</v>
      </c>
    </row>
    <row r="62" spans="1:9" s="111" customFormat="1" ht="12.75" x14ac:dyDescent="0.2">
      <c r="A62" s="54" t="s">
        <v>119</v>
      </c>
      <c r="B62" s="54" t="s">
        <v>184</v>
      </c>
      <c r="C62" s="53">
        <v>120324</v>
      </c>
      <c r="D62" s="53"/>
      <c r="E62" s="54">
        <v>1</v>
      </c>
      <c r="F62" s="108"/>
      <c r="G62" s="109">
        <v>22</v>
      </c>
      <c r="H62" s="110">
        <f>Tabela5[[#This Row],[Količina ]]*Tabela5[[#This Row],[Cena na EM brez DDV]]</f>
        <v>0</v>
      </c>
      <c r="I62" s="108">
        <f>Tabela5[[#This Row],[DDV (%)]]*Tabela5[[#This Row],[Vrednost brez DDV]]/100</f>
        <v>0</v>
      </c>
    </row>
    <row r="63" spans="1:9" s="111" customFormat="1" ht="12.75" x14ac:dyDescent="0.2">
      <c r="A63" s="54" t="s">
        <v>135</v>
      </c>
      <c r="B63" s="54" t="s">
        <v>185</v>
      </c>
      <c r="C63" s="53">
        <v>120300</v>
      </c>
      <c r="D63" s="53" t="s">
        <v>240</v>
      </c>
      <c r="E63" s="54">
        <v>1</v>
      </c>
      <c r="F63" s="108"/>
      <c r="G63" s="109">
        <v>22</v>
      </c>
      <c r="H63" s="110">
        <f>Tabela5[[#This Row],[Količina ]]*Tabela5[[#This Row],[Cena na EM brez DDV]]</f>
        <v>0</v>
      </c>
      <c r="I63" s="108">
        <f>Tabela5[[#This Row],[DDV (%)]]*Tabela5[[#This Row],[Vrednost brez DDV]]/100</f>
        <v>0</v>
      </c>
    </row>
    <row r="64" spans="1:9" s="111" customFormat="1" ht="12.75" x14ac:dyDescent="0.2">
      <c r="A64" s="54" t="s">
        <v>136</v>
      </c>
      <c r="B64" s="54" t="s">
        <v>185</v>
      </c>
      <c r="C64" s="53">
        <v>120301</v>
      </c>
      <c r="D64" s="53" t="s">
        <v>241</v>
      </c>
      <c r="E64" s="54">
        <v>1</v>
      </c>
      <c r="F64" s="108"/>
      <c r="G64" s="109">
        <v>22</v>
      </c>
      <c r="H64" s="110">
        <f>Tabela5[[#This Row],[Količina ]]*Tabela5[[#This Row],[Cena na EM brez DDV]]</f>
        <v>0</v>
      </c>
      <c r="I64" s="108">
        <f>Tabela5[[#This Row],[DDV (%)]]*Tabela5[[#This Row],[Vrednost brez DDV]]/100</f>
        <v>0</v>
      </c>
    </row>
    <row r="65" spans="1:9" s="111" customFormat="1" ht="12.75" x14ac:dyDescent="0.2">
      <c r="A65" s="54" t="s">
        <v>137</v>
      </c>
      <c r="B65" s="54" t="s">
        <v>185</v>
      </c>
      <c r="C65" s="53">
        <v>120302</v>
      </c>
      <c r="D65" s="53" t="s">
        <v>242</v>
      </c>
      <c r="E65" s="54">
        <v>1</v>
      </c>
      <c r="F65" s="108"/>
      <c r="G65" s="109">
        <v>22</v>
      </c>
      <c r="H65" s="110">
        <f>Tabela5[[#This Row],[Količina ]]*Tabela5[[#This Row],[Cena na EM brez DDV]]</f>
        <v>0</v>
      </c>
      <c r="I65" s="108">
        <f>Tabela5[[#This Row],[DDV (%)]]*Tabela5[[#This Row],[Vrednost brez DDV]]/100</f>
        <v>0</v>
      </c>
    </row>
    <row r="66" spans="1:9" s="111" customFormat="1" ht="12.75" x14ac:dyDescent="0.2">
      <c r="A66" s="54" t="s">
        <v>138</v>
      </c>
      <c r="B66" s="54" t="s">
        <v>185</v>
      </c>
      <c r="C66" s="53">
        <v>120303</v>
      </c>
      <c r="D66" s="53" t="s">
        <v>243</v>
      </c>
      <c r="E66" s="54">
        <v>1</v>
      </c>
      <c r="F66" s="108"/>
      <c r="G66" s="109">
        <v>22</v>
      </c>
      <c r="H66" s="110">
        <f>Tabela5[[#This Row],[Količina ]]*Tabela5[[#This Row],[Cena na EM brez DDV]]</f>
        <v>0</v>
      </c>
      <c r="I66" s="108">
        <f>Tabela5[[#This Row],[DDV (%)]]*Tabela5[[#This Row],[Vrednost brez DDV]]/100</f>
        <v>0</v>
      </c>
    </row>
    <row r="67" spans="1:9" s="111" customFormat="1" ht="12.75" x14ac:dyDescent="0.2">
      <c r="A67" s="54" t="s">
        <v>139</v>
      </c>
      <c r="B67" s="54" t="s">
        <v>185</v>
      </c>
      <c r="C67" s="53">
        <v>120304</v>
      </c>
      <c r="D67" s="53" t="s">
        <v>244</v>
      </c>
      <c r="E67" s="54">
        <v>1</v>
      </c>
      <c r="F67" s="108"/>
      <c r="G67" s="109">
        <v>22</v>
      </c>
      <c r="H67" s="110">
        <f>Tabela5[[#This Row],[Količina ]]*Tabela5[[#This Row],[Cena na EM brez DDV]]</f>
        <v>0</v>
      </c>
      <c r="I67" s="108">
        <f>Tabela5[[#This Row],[DDV (%)]]*Tabela5[[#This Row],[Vrednost brez DDV]]/100</f>
        <v>0</v>
      </c>
    </row>
    <row r="68" spans="1:9" s="111" customFormat="1" ht="12.75" x14ac:dyDescent="0.2">
      <c r="A68" s="54" t="s">
        <v>140</v>
      </c>
      <c r="B68" s="54" t="s">
        <v>185</v>
      </c>
      <c r="C68" s="53">
        <v>120267</v>
      </c>
      <c r="D68" s="53" t="s">
        <v>245</v>
      </c>
      <c r="E68" s="54">
        <v>1</v>
      </c>
      <c r="F68" s="108"/>
      <c r="G68" s="109">
        <v>22</v>
      </c>
      <c r="H68" s="110">
        <f>Tabela5[[#This Row],[Količina ]]*Tabela5[[#This Row],[Cena na EM brez DDV]]</f>
        <v>0</v>
      </c>
      <c r="I68" s="108">
        <f>Tabela5[[#This Row],[DDV (%)]]*Tabela5[[#This Row],[Vrednost brez DDV]]/100</f>
        <v>0</v>
      </c>
    </row>
    <row r="69" spans="1:9" s="111" customFormat="1" ht="12.75" x14ac:dyDescent="0.2">
      <c r="A69" s="54" t="s">
        <v>141</v>
      </c>
      <c r="B69" s="54" t="s">
        <v>185</v>
      </c>
      <c r="C69" s="53">
        <v>120268</v>
      </c>
      <c r="D69" s="53" t="s">
        <v>246</v>
      </c>
      <c r="E69" s="54">
        <v>1</v>
      </c>
      <c r="F69" s="108"/>
      <c r="G69" s="109">
        <v>22</v>
      </c>
      <c r="H69" s="110">
        <f>Tabela5[[#This Row],[Količina ]]*Tabela5[[#This Row],[Cena na EM brez DDV]]</f>
        <v>0</v>
      </c>
      <c r="I69" s="108">
        <f>Tabela5[[#This Row],[DDV (%)]]*Tabela5[[#This Row],[Vrednost brez DDV]]/100</f>
        <v>0</v>
      </c>
    </row>
    <row r="70" spans="1:9" s="111" customFormat="1" ht="12.75" x14ac:dyDescent="0.2">
      <c r="A70" s="54" t="s">
        <v>142</v>
      </c>
      <c r="B70" s="54" t="s">
        <v>185</v>
      </c>
      <c r="C70" s="53">
        <v>120269</v>
      </c>
      <c r="D70" s="53" t="s">
        <v>247</v>
      </c>
      <c r="E70" s="54">
        <v>1</v>
      </c>
      <c r="F70" s="108"/>
      <c r="G70" s="109">
        <v>22</v>
      </c>
      <c r="H70" s="110">
        <f>Tabela5[[#This Row],[Količina ]]*Tabela5[[#This Row],[Cena na EM brez DDV]]</f>
        <v>0</v>
      </c>
      <c r="I70" s="108">
        <f>Tabela5[[#This Row],[DDV (%)]]*Tabela5[[#This Row],[Vrednost brez DDV]]/100</f>
        <v>0</v>
      </c>
    </row>
    <row r="71" spans="1:9" s="111" customFormat="1" ht="12.75" x14ac:dyDescent="0.2">
      <c r="A71" s="54" t="s">
        <v>143</v>
      </c>
      <c r="B71" s="54" t="s">
        <v>185</v>
      </c>
      <c r="C71" s="53">
        <v>120270</v>
      </c>
      <c r="D71" s="53" t="s">
        <v>248</v>
      </c>
      <c r="E71" s="54">
        <v>1</v>
      </c>
      <c r="F71" s="108"/>
      <c r="G71" s="109">
        <v>22</v>
      </c>
      <c r="H71" s="110">
        <f>Tabela5[[#This Row],[Količina ]]*Tabela5[[#This Row],[Cena na EM brez DDV]]</f>
        <v>0</v>
      </c>
      <c r="I71" s="108">
        <f>Tabela5[[#This Row],[DDV (%)]]*Tabela5[[#This Row],[Vrednost brez DDV]]/100</f>
        <v>0</v>
      </c>
    </row>
    <row r="72" spans="1:9" s="111" customFormat="1" ht="12.75" x14ac:dyDescent="0.2">
      <c r="A72" s="54" t="s">
        <v>144</v>
      </c>
      <c r="B72" s="54" t="s">
        <v>185</v>
      </c>
      <c r="C72" s="53">
        <v>120271</v>
      </c>
      <c r="D72" s="53" t="s">
        <v>249</v>
      </c>
      <c r="E72" s="54">
        <v>1</v>
      </c>
      <c r="F72" s="108"/>
      <c r="G72" s="109">
        <v>22</v>
      </c>
      <c r="H72" s="110">
        <f>Tabela5[[#This Row],[Količina ]]*Tabela5[[#This Row],[Cena na EM brez DDV]]</f>
        <v>0</v>
      </c>
      <c r="I72" s="108">
        <f>Tabela5[[#This Row],[DDV (%)]]*Tabela5[[#This Row],[Vrednost brez DDV]]/100</f>
        <v>0</v>
      </c>
    </row>
    <row r="73" spans="1:9" s="111" customFormat="1" ht="12.75" x14ac:dyDescent="0.2">
      <c r="A73" s="54" t="s">
        <v>145</v>
      </c>
      <c r="B73" s="54" t="s">
        <v>185</v>
      </c>
      <c r="C73" s="53">
        <v>120272</v>
      </c>
      <c r="D73" s="53" t="s">
        <v>250</v>
      </c>
      <c r="E73" s="54">
        <v>1</v>
      </c>
      <c r="F73" s="108"/>
      <c r="G73" s="109">
        <v>22</v>
      </c>
      <c r="H73" s="110">
        <f>Tabela5[[#This Row],[Količina ]]*Tabela5[[#This Row],[Cena na EM brez DDV]]</f>
        <v>0</v>
      </c>
      <c r="I73" s="108">
        <f>Tabela5[[#This Row],[DDV (%)]]*Tabela5[[#This Row],[Vrednost brez DDV]]/100</f>
        <v>0</v>
      </c>
    </row>
    <row r="74" spans="1:9" s="111" customFormat="1" ht="12.75" x14ac:dyDescent="0.2">
      <c r="A74" s="54" t="s">
        <v>146</v>
      </c>
      <c r="B74" s="54" t="s">
        <v>185</v>
      </c>
      <c r="C74" s="53">
        <v>120273</v>
      </c>
      <c r="D74" s="53" t="s">
        <v>251</v>
      </c>
      <c r="E74" s="54">
        <v>1</v>
      </c>
      <c r="F74" s="108"/>
      <c r="G74" s="109">
        <v>22</v>
      </c>
      <c r="H74" s="110">
        <f>Tabela5[[#This Row],[Količina ]]*Tabela5[[#This Row],[Cena na EM brez DDV]]</f>
        <v>0</v>
      </c>
      <c r="I74" s="108">
        <f>Tabela5[[#This Row],[DDV (%)]]*Tabela5[[#This Row],[Vrednost brez DDV]]/100</f>
        <v>0</v>
      </c>
    </row>
    <row r="75" spans="1:9" s="111" customFormat="1" ht="12.75" x14ac:dyDescent="0.2">
      <c r="A75" s="54" t="s">
        <v>147</v>
      </c>
      <c r="B75" s="54" t="s">
        <v>185</v>
      </c>
      <c r="C75" s="53">
        <v>120274</v>
      </c>
      <c r="D75" s="53" t="s">
        <v>252</v>
      </c>
      <c r="E75" s="54">
        <v>1</v>
      </c>
      <c r="F75" s="108"/>
      <c r="G75" s="109">
        <v>22</v>
      </c>
      <c r="H75" s="110">
        <f>Tabela5[[#This Row],[Količina ]]*Tabela5[[#This Row],[Cena na EM brez DDV]]</f>
        <v>0</v>
      </c>
      <c r="I75" s="108">
        <f>Tabela5[[#This Row],[DDV (%)]]*Tabela5[[#This Row],[Vrednost brez DDV]]/100</f>
        <v>0</v>
      </c>
    </row>
    <row r="76" spans="1:9" s="111" customFormat="1" ht="12.75" x14ac:dyDescent="0.2">
      <c r="A76" s="54" t="s">
        <v>148</v>
      </c>
      <c r="B76" s="54" t="s">
        <v>184</v>
      </c>
      <c r="C76" s="53">
        <v>120275</v>
      </c>
      <c r="D76" s="53"/>
      <c r="E76" s="54">
        <v>1</v>
      </c>
      <c r="F76" s="108"/>
      <c r="G76" s="109">
        <v>22</v>
      </c>
      <c r="H76" s="110">
        <f>Tabela5[[#This Row],[Količina ]]*Tabela5[[#This Row],[Cena na EM brez DDV]]</f>
        <v>0</v>
      </c>
      <c r="I76" s="108">
        <f>Tabela5[[#This Row],[DDV (%)]]*Tabela5[[#This Row],[Vrednost brez DDV]]/100</f>
        <v>0</v>
      </c>
    </row>
    <row r="77" spans="1:9" s="111" customFormat="1" ht="12.75" x14ac:dyDescent="0.2">
      <c r="A77" s="54" t="s">
        <v>149</v>
      </c>
      <c r="B77" s="54" t="s">
        <v>186</v>
      </c>
      <c r="C77" s="53">
        <v>121382</v>
      </c>
      <c r="D77" s="53" t="s">
        <v>253</v>
      </c>
      <c r="E77" s="54">
        <v>1</v>
      </c>
      <c r="F77" s="108"/>
      <c r="G77" s="109">
        <v>22</v>
      </c>
      <c r="H77" s="110">
        <f>Tabela5[[#This Row],[Količina ]]*Tabela5[[#This Row],[Cena na EM brez DDV]]</f>
        <v>0</v>
      </c>
      <c r="I77" s="108">
        <f>Tabela5[[#This Row],[DDV (%)]]*Tabela5[[#This Row],[Vrednost brez DDV]]/100</f>
        <v>0</v>
      </c>
    </row>
    <row r="78" spans="1:9" s="111" customFormat="1" ht="12.75" x14ac:dyDescent="0.2">
      <c r="A78" s="54" t="s">
        <v>150</v>
      </c>
      <c r="B78" s="54" t="s">
        <v>187</v>
      </c>
      <c r="C78" s="53">
        <v>121932</v>
      </c>
      <c r="D78" s="53" t="s">
        <v>254</v>
      </c>
      <c r="E78" s="54">
        <v>1</v>
      </c>
      <c r="F78" s="108"/>
      <c r="G78" s="109">
        <v>22</v>
      </c>
      <c r="H78" s="110">
        <f>Tabela5[[#This Row],[Količina ]]*Tabela5[[#This Row],[Cena na EM brez DDV]]</f>
        <v>0</v>
      </c>
      <c r="I78" s="108">
        <f>Tabela5[[#This Row],[DDV (%)]]*Tabela5[[#This Row],[Vrednost brez DDV]]/100</f>
        <v>0</v>
      </c>
    </row>
    <row r="79" spans="1:9" s="111" customFormat="1" ht="12.75" x14ac:dyDescent="0.2">
      <c r="A79" s="54" t="s">
        <v>151</v>
      </c>
      <c r="B79" s="54" t="s">
        <v>188</v>
      </c>
      <c r="C79" s="53">
        <v>122783</v>
      </c>
      <c r="D79" s="53" t="s">
        <v>255</v>
      </c>
      <c r="E79" s="54">
        <v>1</v>
      </c>
      <c r="F79" s="108"/>
      <c r="G79" s="109">
        <v>22</v>
      </c>
      <c r="H79" s="110">
        <f>Tabela5[[#This Row],[Količina ]]*Tabela5[[#This Row],[Cena na EM brez DDV]]</f>
        <v>0</v>
      </c>
      <c r="I79" s="108">
        <f>Tabela5[[#This Row],[DDV (%)]]*Tabela5[[#This Row],[Vrednost brez DDV]]/100</f>
        <v>0</v>
      </c>
    </row>
    <row r="80" spans="1:9" s="111" customFormat="1" ht="12.75" x14ac:dyDescent="0.2">
      <c r="A80" s="54" t="s">
        <v>152</v>
      </c>
      <c r="B80" s="54" t="s">
        <v>188</v>
      </c>
      <c r="C80" s="53">
        <v>122784</v>
      </c>
      <c r="D80" s="53" t="s">
        <v>256</v>
      </c>
      <c r="E80" s="54">
        <v>1</v>
      </c>
      <c r="F80" s="108"/>
      <c r="G80" s="109">
        <v>22</v>
      </c>
      <c r="H80" s="110">
        <f>Tabela5[[#This Row],[Količina ]]*Tabela5[[#This Row],[Cena na EM brez DDV]]</f>
        <v>0</v>
      </c>
      <c r="I80" s="108">
        <f>Tabela5[[#This Row],[DDV (%)]]*Tabela5[[#This Row],[Vrednost brez DDV]]/100</f>
        <v>0</v>
      </c>
    </row>
    <row r="81" spans="1:9" s="111" customFormat="1" ht="12.75" x14ac:dyDescent="0.2">
      <c r="A81" s="54" t="s">
        <v>153</v>
      </c>
      <c r="B81" s="54" t="s">
        <v>189</v>
      </c>
      <c r="C81" s="53">
        <v>123062</v>
      </c>
      <c r="D81" s="53" t="s">
        <v>257</v>
      </c>
      <c r="E81" s="54">
        <v>1</v>
      </c>
      <c r="F81" s="108"/>
      <c r="G81" s="109">
        <v>22</v>
      </c>
      <c r="H81" s="110">
        <f>Tabela5[[#This Row],[Količina ]]*Tabela5[[#This Row],[Cena na EM brez DDV]]</f>
        <v>0</v>
      </c>
      <c r="I81" s="108">
        <f>Tabela5[[#This Row],[DDV (%)]]*Tabela5[[#This Row],[Vrednost brez DDV]]/100</f>
        <v>0</v>
      </c>
    </row>
    <row r="82" spans="1:9" s="111" customFormat="1" ht="12.75" x14ac:dyDescent="0.2">
      <c r="A82" s="54" t="s">
        <v>154</v>
      </c>
      <c r="B82" s="54" t="s">
        <v>190</v>
      </c>
      <c r="C82" s="53">
        <v>123069</v>
      </c>
      <c r="D82" s="53" t="s">
        <v>258</v>
      </c>
      <c r="E82" s="54">
        <v>1</v>
      </c>
      <c r="F82" s="108"/>
      <c r="G82" s="109">
        <v>22</v>
      </c>
      <c r="H82" s="110">
        <f>Tabela5[[#This Row],[Količina ]]*Tabela5[[#This Row],[Cena na EM brez DDV]]</f>
        <v>0</v>
      </c>
      <c r="I82" s="108">
        <f>Tabela5[[#This Row],[DDV (%)]]*Tabela5[[#This Row],[Vrednost brez DDV]]/100</f>
        <v>0</v>
      </c>
    </row>
    <row r="83" spans="1:9" s="111" customFormat="1" ht="12.75" x14ac:dyDescent="0.2">
      <c r="A83" s="54" t="s">
        <v>155</v>
      </c>
      <c r="B83" s="54" t="s">
        <v>191</v>
      </c>
      <c r="C83" s="53">
        <v>131351</v>
      </c>
      <c r="D83" s="53" t="s">
        <v>259</v>
      </c>
      <c r="E83" s="54">
        <v>1</v>
      </c>
      <c r="F83" s="108"/>
      <c r="G83" s="109">
        <v>22</v>
      </c>
      <c r="H83" s="110">
        <f>Tabela5[[#This Row],[Količina ]]*Tabela5[[#This Row],[Cena na EM brez DDV]]</f>
        <v>0</v>
      </c>
      <c r="I83" s="108">
        <f>Tabela5[[#This Row],[DDV (%)]]*Tabela5[[#This Row],[Vrednost brez DDV]]/100</f>
        <v>0</v>
      </c>
    </row>
    <row r="84" spans="1:9" s="111" customFormat="1" ht="12.75" x14ac:dyDescent="0.2">
      <c r="A84" s="54" t="s">
        <v>156</v>
      </c>
      <c r="B84" s="54" t="s">
        <v>191</v>
      </c>
      <c r="C84" s="53">
        <v>131352</v>
      </c>
      <c r="D84" s="53" t="s">
        <v>260</v>
      </c>
      <c r="E84" s="54">
        <v>1</v>
      </c>
      <c r="F84" s="108"/>
      <c r="G84" s="109">
        <v>22</v>
      </c>
      <c r="H84" s="110">
        <f>Tabela5[[#This Row],[Količina ]]*Tabela5[[#This Row],[Cena na EM brez DDV]]</f>
        <v>0</v>
      </c>
      <c r="I84" s="108">
        <f>Tabela5[[#This Row],[DDV (%)]]*Tabela5[[#This Row],[Vrednost brez DDV]]/100</f>
        <v>0</v>
      </c>
    </row>
    <row r="85" spans="1:9" s="111" customFormat="1" ht="12.75" x14ac:dyDescent="0.2">
      <c r="A85" s="54" t="s">
        <v>157</v>
      </c>
      <c r="B85" s="54" t="s">
        <v>191</v>
      </c>
      <c r="C85" s="53">
        <v>131353</v>
      </c>
      <c r="D85" s="53" t="s">
        <v>261</v>
      </c>
      <c r="E85" s="54">
        <v>1</v>
      </c>
      <c r="F85" s="108"/>
      <c r="G85" s="109">
        <v>22</v>
      </c>
      <c r="H85" s="110">
        <f>Tabela5[[#This Row],[Količina ]]*Tabela5[[#This Row],[Cena na EM brez DDV]]</f>
        <v>0</v>
      </c>
      <c r="I85" s="108">
        <f>Tabela5[[#This Row],[DDV (%)]]*Tabela5[[#This Row],[Vrednost brez DDV]]/100</f>
        <v>0</v>
      </c>
    </row>
    <row r="86" spans="1:9" s="111" customFormat="1" ht="12.75" x14ac:dyDescent="0.2">
      <c r="A86" s="54" t="s">
        <v>158</v>
      </c>
      <c r="B86" s="54" t="s">
        <v>191</v>
      </c>
      <c r="C86" s="53">
        <v>131354</v>
      </c>
      <c r="D86" s="53" t="s">
        <v>262</v>
      </c>
      <c r="E86" s="54">
        <v>1</v>
      </c>
      <c r="F86" s="108"/>
      <c r="G86" s="109">
        <v>22</v>
      </c>
      <c r="H86" s="110">
        <f>Tabela5[[#This Row],[Količina ]]*Tabela5[[#This Row],[Cena na EM brez DDV]]</f>
        <v>0</v>
      </c>
      <c r="I86" s="108">
        <f>Tabela5[[#This Row],[DDV (%)]]*Tabela5[[#This Row],[Vrednost brez DDV]]/100</f>
        <v>0</v>
      </c>
    </row>
    <row r="87" spans="1:9" s="111" customFormat="1" ht="12.75" x14ac:dyDescent="0.2">
      <c r="A87" s="54" t="s">
        <v>159</v>
      </c>
      <c r="B87" s="54" t="s">
        <v>191</v>
      </c>
      <c r="C87" s="53">
        <v>131355</v>
      </c>
      <c r="D87" s="53" t="s">
        <v>263</v>
      </c>
      <c r="E87" s="54">
        <v>1</v>
      </c>
      <c r="F87" s="108"/>
      <c r="G87" s="109">
        <v>22</v>
      </c>
      <c r="H87" s="110">
        <f>Tabela5[[#This Row],[Količina ]]*Tabela5[[#This Row],[Cena na EM brez DDV]]</f>
        <v>0</v>
      </c>
      <c r="I87" s="108">
        <f>Tabela5[[#This Row],[DDV (%)]]*Tabela5[[#This Row],[Vrednost brez DDV]]/100</f>
        <v>0</v>
      </c>
    </row>
    <row r="88" spans="1:9" s="111" customFormat="1" ht="12.75" x14ac:dyDescent="0.2">
      <c r="A88" s="54" t="s">
        <v>160</v>
      </c>
      <c r="B88" s="54" t="s">
        <v>192</v>
      </c>
      <c r="C88" s="53">
        <v>131356</v>
      </c>
      <c r="D88" s="53" t="s">
        <v>264</v>
      </c>
      <c r="E88" s="54">
        <v>1</v>
      </c>
      <c r="F88" s="108"/>
      <c r="G88" s="109">
        <v>22</v>
      </c>
      <c r="H88" s="110">
        <f>Tabela5[[#This Row],[Količina ]]*Tabela5[[#This Row],[Cena na EM brez DDV]]</f>
        <v>0</v>
      </c>
      <c r="I88" s="108">
        <f>Tabela5[[#This Row],[DDV (%)]]*Tabela5[[#This Row],[Vrednost brez DDV]]/100</f>
        <v>0</v>
      </c>
    </row>
    <row r="89" spans="1:9" s="111" customFormat="1" ht="12.75" x14ac:dyDescent="0.2">
      <c r="A89" s="54" t="s">
        <v>161</v>
      </c>
      <c r="B89" s="54" t="s">
        <v>185</v>
      </c>
      <c r="C89" s="53">
        <v>135546</v>
      </c>
      <c r="D89" s="53" t="s">
        <v>265</v>
      </c>
      <c r="E89" s="54">
        <v>1</v>
      </c>
      <c r="F89" s="108"/>
      <c r="G89" s="109">
        <v>22</v>
      </c>
      <c r="H89" s="110">
        <f>Tabela5[[#This Row],[Količina ]]*Tabela5[[#This Row],[Cena na EM brez DDV]]</f>
        <v>0</v>
      </c>
      <c r="I89" s="108">
        <f>Tabela5[[#This Row],[DDV (%)]]*Tabela5[[#This Row],[Vrednost brez DDV]]/100</f>
        <v>0</v>
      </c>
    </row>
    <row r="90" spans="1:9" s="111" customFormat="1" ht="12.75" x14ac:dyDescent="0.2">
      <c r="A90" s="54" t="s">
        <v>162</v>
      </c>
      <c r="B90" s="54" t="s">
        <v>185</v>
      </c>
      <c r="C90" s="53">
        <v>135547</v>
      </c>
      <c r="D90" s="53" t="s">
        <v>266</v>
      </c>
      <c r="E90" s="54">
        <v>1</v>
      </c>
      <c r="F90" s="108"/>
      <c r="G90" s="109">
        <v>22</v>
      </c>
      <c r="H90" s="110">
        <f>Tabela5[[#This Row],[Količina ]]*Tabela5[[#This Row],[Cena na EM brez DDV]]</f>
        <v>0</v>
      </c>
      <c r="I90" s="108">
        <f>Tabela5[[#This Row],[DDV (%)]]*Tabela5[[#This Row],[Vrednost brez DDV]]/100</f>
        <v>0</v>
      </c>
    </row>
    <row r="91" spans="1:9" s="111" customFormat="1" ht="12.75" x14ac:dyDescent="0.2">
      <c r="A91" s="54" t="s">
        <v>163</v>
      </c>
      <c r="B91" s="54" t="s">
        <v>185</v>
      </c>
      <c r="C91" s="53">
        <v>135548</v>
      </c>
      <c r="D91" s="53" t="s">
        <v>267</v>
      </c>
      <c r="E91" s="54">
        <v>1</v>
      </c>
      <c r="F91" s="108"/>
      <c r="G91" s="109">
        <v>22</v>
      </c>
      <c r="H91" s="110">
        <f>Tabela5[[#This Row],[Količina ]]*Tabela5[[#This Row],[Cena na EM brez DDV]]</f>
        <v>0</v>
      </c>
      <c r="I91" s="108">
        <f>Tabela5[[#This Row],[DDV (%)]]*Tabela5[[#This Row],[Vrednost brez DDV]]/100</f>
        <v>0</v>
      </c>
    </row>
    <row r="92" spans="1:9" s="111" customFormat="1" ht="12.75" x14ac:dyDescent="0.2">
      <c r="A92" s="54" t="s">
        <v>164</v>
      </c>
      <c r="B92" s="54" t="s">
        <v>185</v>
      </c>
      <c r="C92" s="53">
        <v>135549</v>
      </c>
      <c r="D92" s="53" t="s">
        <v>268</v>
      </c>
      <c r="E92" s="54">
        <v>1</v>
      </c>
      <c r="F92" s="108"/>
      <c r="G92" s="109">
        <v>22</v>
      </c>
      <c r="H92" s="110">
        <f>Tabela5[[#This Row],[Količina ]]*Tabela5[[#This Row],[Cena na EM brez DDV]]</f>
        <v>0</v>
      </c>
      <c r="I92" s="108">
        <f>Tabela5[[#This Row],[DDV (%)]]*Tabela5[[#This Row],[Vrednost brez DDV]]/100</f>
        <v>0</v>
      </c>
    </row>
    <row r="93" spans="1:9" s="111" customFormat="1" ht="12.75" x14ac:dyDescent="0.2">
      <c r="A93" s="54" t="s">
        <v>165</v>
      </c>
      <c r="B93" s="54" t="s">
        <v>185</v>
      </c>
      <c r="C93" s="53">
        <v>135550</v>
      </c>
      <c r="D93" s="53" t="s">
        <v>269</v>
      </c>
      <c r="E93" s="54">
        <v>1</v>
      </c>
      <c r="F93" s="108"/>
      <c r="G93" s="109">
        <v>22</v>
      </c>
      <c r="H93" s="110">
        <f>Tabela5[[#This Row],[Količina ]]*Tabela5[[#This Row],[Cena na EM brez DDV]]</f>
        <v>0</v>
      </c>
      <c r="I93" s="108">
        <f>Tabela5[[#This Row],[DDV (%)]]*Tabela5[[#This Row],[Vrednost brez DDV]]/100</f>
        <v>0</v>
      </c>
    </row>
    <row r="94" spans="1:9" s="111" customFormat="1" ht="12.75" x14ac:dyDescent="0.2">
      <c r="A94" s="54" t="s">
        <v>166</v>
      </c>
      <c r="B94" s="54" t="s">
        <v>193</v>
      </c>
      <c r="C94" s="53">
        <v>138115</v>
      </c>
      <c r="D94" s="53" t="s">
        <v>270</v>
      </c>
      <c r="E94" s="54">
        <v>1</v>
      </c>
      <c r="F94" s="108"/>
      <c r="G94" s="109">
        <v>22</v>
      </c>
      <c r="H94" s="110">
        <f>Tabela5[[#This Row],[Količina ]]*Tabela5[[#This Row],[Cena na EM brez DDV]]</f>
        <v>0</v>
      </c>
      <c r="I94" s="108">
        <f>Tabela5[[#This Row],[DDV (%)]]*Tabela5[[#This Row],[Vrednost brez DDV]]/100</f>
        <v>0</v>
      </c>
    </row>
    <row r="95" spans="1:9" s="111" customFormat="1" ht="12.75" x14ac:dyDescent="0.2">
      <c r="A95" s="54" t="s">
        <v>167</v>
      </c>
      <c r="B95" s="54" t="s">
        <v>194</v>
      </c>
      <c r="C95" s="53">
        <v>135153</v>
      </c>
      <c r="D95" s="53"/>
      <c r="E95" s="54">
        <v>1</v>
      </c>
      <c r="F95" s="108"/>
      <c r="G95" s="109">
        <v>22</v>
      </c>
      <c r="H95" s="110">
        <f>Tabela5[[#This Row],[Količina ]]*Tabela5[[#This Row],[Cena na EM brez DDV]]</f>
        <v>0</v>
      </c>
      <c r="I95" s="108">
        <f>Tabela5[[#This Row],[DDV (%)]]*Tabela5[[#This Row],[Vrednost brez DDV]]/100</f>
        <v>0</v>
      </c>
    </row>
    <row r="96" spans="1:9" s="111" customFormat="1" ht="12.75" x14ac:dyDescent="0.2">
      <c r="A96" s="54" t="s">
        <v>168</v>
      </c>
      <c r="B96" s="54" t="s">
        <v>195</v>
      </c>
      <c r="C96" s="53">
        <v>138455</v>
      </c>
      <c r="D96" s="53" t="s">
        <v>271</v>
      </c>
      <c r="E96" s="54">
        <v>1</v>
      </c>
      <c r="F96" s="108"/>
      <c r="G96" s="109">
        <v>22</v>
      </c>
      <c r="H96" s="110">
        <f>Tabela5[[#This Row],[Količina ]]*Tabela5[[#This Row],[Cena na EM brez DDV]]</f>
        <v>0</v>
      </c>
      <c r="I96" s="108">
        <f>Tabela5[[#This Row],[DDV (%)]]*Tabela5[[#This Row],[Vrednost brez DDV]]/100</f>
        <v>0</v>
      </c>
    </row>
    <row r="97" spans="1:11" s="111" customFormat="1" ht="12.75" x14ac:dyDescent="0.2">
      <c r="A97" s="54" t="s">
        <v>169</v>
      </c>
      <c r="B97" s="54" t="s">
        <v>196</v>
      </c>
      <c r="C97" s="53">
        <v>138456</v>
      </c>
      <c r="D97" s="53" t="s">
        <v>272</v>
      </c>
      <c r="E97" s="54">
        <v>1</v>
      </c>
      <c r="F97" s="108"/>
      <c r="G97" s="109">
        <v>22</v>
      </c>
      <c r="H97" s="110">
        <f>Tabela5[[#This Row],[Količina ]]*Tabela5[[#This Row],[Cena na EM brez DDV]]</f>
        <v>0</v>
      </c>
      <c r="I97" s="108">
        <f>Tabela5[[#This Row],[DDV (%)]]*Tabela5[[#This Row],[Vrednost brez DDV]]/100</f>
        <v>0</v>
      </c>
    </row>
    <row r="100" spans="1:11" x14ac:dyDescent="0.25">
      <c r="E100" s="58" t="s">
        <v>104</v>
      </c>
      <c r="F100" s="58"/>
      <c r="G100" s="58"/>
      <c r="H100" s="112">
        <f>SUM(H17:H97)</f>
        <v>0</v>
      </c>
    </row>
    <row r="101" spans="1:11" x14ac:dyDescent="0.25">
      <c r="E101" s="58" t="s">
        <v>105</v>
      </c>
      <c r="F101" s="58"/>
      <c r="G101" s="58"/>
      <c r="H101" s="112">
        <f>SUM(I17:I97)</f>
        <v>0</v>
      </c>
    </row>
    <row r="102" spans="1:11" ht="15.75" thickBot="1" x14ac:dyDescent="0.3">
      <c r="E102" s="58" t="s">
        <v>170</v>
      </c>
      <c r="F102" s="58"/>
      <c r="G102" s="58"/>
      <c r="H102" s="113">
        <f>H100+H101</f>
        <v>0</v>
      </c>
    </row>
    <row r="103" spans="1:11" ht="15.75" thickTop="1" x14ac:dyDescent="0.25"/>
    <row r="104" spans="1:11" s="54" customFormat="1" ht="12.75" x14ac:dyDescent="0.2"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</row>
    <row r="105" spans="1:11" s="54" customFormat="1" ht="25.5" customHeight="1" x14ac:dyDescent="0.2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</row>
    <row r="106" spans="1:11" s="50" customFormat="1" ht="12.75" x14ac:dyDescent="0.2">
      <c r="B106" s="51"/>
      <c r="C106" s="51"/>
      <c r="D106" s="51"/>
      <c r="I106" s="52"/>
    </row>
    <row r="107" spans="1:11" s="50" customFormat="1" ht="12.75" x14ac:dyDescent="0.2">
      <c r="B107" s="51"/>
      <c r="C107" s="51"/>
      <c r="D107" s="51"/>
      <c r="I107" s="52"/>
    </row>
    <row r="108" spans="1:11" s="50" customFormat="1" ht="12.75" x14ac:dyDescent="0.2">
      <c r="B108" s="51"/>
      <c r="C108" s="51"/>
      <c r="D108" s="51"/>
      <c r="G108" s="50" t="s">
        <v>108</v>
      </c>
    </row>
    <row r="109" spans="1:11" s="50" customFormat="1" ht="12.75" x14ac:dyDescent="0.2">
      <c r="B109" s="51"/>
      <c r="C109" s="51"/>
      <c r="D109" s="51"/>
      <c r="I109" s="52"/>
    </row>
    <row r="110" spans="1:11" s="50" customFormat="1" ht="12.75" x14ac:dyDescent="0.2">
      <c r="B110" s="51"/>
      <c r="C110" s="51"/>
      <c r="D110" s="51"/>
      <c r="G110" s="116"/>
      <c r="H110" s="116"/>
      <c r="I110" s="52"/>
    </row>
    <row r="111" spans="1:11" s="50" customFormat="1" ht="12.75" x14ac:dyDescent="0.2">
      <c r="B111" s="51"/>
      <c r="C111" s="51"/>
      <c r="D111" s="51"/>
      <c r="I111" s="52"/>
    </row>
  </sheetData>
  <mergeCells count="5">
    <mergeCell ref="D8:E8"/>
    <mergeCell ref="A12:H12"/>
    <mergeCell ref="A13:H13"/>
    <mergeCell ref="B104:K104"/>
    <mergeCell ref="B105:K105"/>
  </mergeCells>
  <pageMargins left="0.7" right="0.7" top="0.75" bottom="0.75" header="0.51180555555555496" footer="0.51180555555555496"/>
  <pageSetup paperSize="9" scale="82" firstPageNumber="0" fitToHeight="0" orientation="landscape" horizontalDpi="300" verticalDpi="300" r:id="rId1"/>
  <headerFooter>
    <oddHeader>&amp;ROBR-2</oddHeader>
    <oddFooter xml:space="preserve">&amp;LUKC Maribor&amp;C&amp;P&amp;RServisne storitve na medicinskih aparatih Philips 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0"/>
  <sheetViews>
    <sheetView zoomScaleNormal="100" workbookViewId="0">
      <selection activeCell="I22" sqref="I22"/>
    </sheetView>
  </sheetViews>
  <sheetFormatPr defaultRowHeight="15" x14ac:dyDescent="0.25"/>
  <sheetData>
    <row r="1" spans="1:11" s="50" customFormat="1" ht="12.75" x14ac:dyDescent="0.2">
      <c r="B1" s="51"/>
      <c r="H1" s="52"/>
    </row>
    <row r="2" spans="1:11" s="50" customFormat="1" ht="12.75" x14ac:dyDescent="0.2">
      <c r="B2" s="51"/>
      <c r="H2" s="52"/>
    </row>
    <row r="3" spans="1:11" s="54" customFormat="1" ht="12.75" x14ac:dyDescent="0.2">
      <c r="A3" s="53" t="s">
        <v>0</v>
      </c>
      <c r="B3" s="53"/>
      <c r="C3" s="53"/>
      <c r="D3" s="53"/>
      <c r="H3" s="55"/>
    </row>
    <row r="4" spans="1:11" s="54" customFormat="1" ht="12.75" x14ac:dyDescent="0.2">
      <c r="A4" s="56"/>
      <c r="B4" s="57"/>
      <c r="C4" s="56"/>
      <c r="D4" s="58"/>
      <c r="E4" s="58"/>
      <c r="H4" s="55"/>
    </row>
    <row r="5" spans="1:11" s="54" customFormat="1" ht="12.75" x14ac:dyDescent="0.2">
      <c r="A5" s="56"/>
      <c r="B5" s="57"/>
      <c r="C5" s="56"/>
      <c r="D5" s="59"/>
      <c r="E5" s="59"/>
      <c r="H5" s="55"/>
    </row>
    <row r="6" spans="1:11" s="54" customFormat="1" ht="12.75" x14ac:dyDescent="0.2">
      <c r="A6" s="56"/>
      <c r="B6" s="57"/>
      <c r="C6" s="56"/>
      <c r="D6" s="58"/>
      <c r="E6" s="58"/>
      <c r="H6" s="55"/>
    </row>
    <row r="7" spans="1:11" s="54" customFormat="1" ht="12.75" x14ac:dyDescent="0.2">
      <c r="B7" s="53"/>
      <c r="H7" s="55"/>
    </row>
    <row r="8" spans="1:11" s="54" customFormat="1" ht="12.75" x14ac:dyDescent="0.2">
      <c r="A8" s="53" t="s">
        <v>1</v>
      </c>
      <c r="B8" s="53"/>
      <c r="C8" s="56"/>
      <c r="D8" s="56"/>
      <c r="E8" s="58"/>
      <c r="H8" s="55"/>
    </row>
    <row r="9" spans="1:11" s="54" customFormat="1" ht="12.75" x14ac:dyDescent="0.2">
      <c r="A9" s="53" t="s">
        <v>2</v>
      </c>
      <c r="B9" s="57"/>
      <c r="C9" s="56"/>
      <c r="D9" s="60"/>
      <c r="H9" s="55"/>
    </row>
    <row r="10" spans="1:11" s="50" customFormat="1" ht="12.75" x14ac:dyDescent="0.2">
      <c r="B10" s="51"/>
      <c r="H10" s="52"/>
    </row>
    <row r="11" spans="1:11" s="50" customFormat="1" ht="12.75" x14ac:dyDescent="0.2">
      <c r="B11" s="51"/>
      <c r="H11" s="52"/>
    </row>
    <row r="12" spans="1:11" s="50" customFormat="1" ht="12.75" x14ac:dyDescent="0.2">
      <c r="B12" s="51"/>
      <c r="H12" s="52"/>
    </row>
    <row r="13" spans="1:11" s="50" customFormat="1" ht="18" x14ac:dyDescent="0.2">
      <c r="A13" s="86" t="s">
        <v>122</v>
      </c>
      <c r="B13" s="86"/>
      <c r="C13" s="86"/>
      <c r="D13" s="86"/>
      <c r="E13" s="86"/>
      <c r="F13" s="86"/>
      <c r="G13" s="86"/>
      <c r="H13" s="86"/>
      <c r="I13" s="86"/>
      <c r="J13" s="86"/>
      <c r="K13" s="61"/>
    </row>
    <row r="14" spans="1:11" s="50" customFormat="1" ht="56.25" customHeight="1" x14ac:dyDescent="0.2">
      <c r="A14" s="87" t="s">
        <v>121</v>
      </c>
      <c r="B14" s="87"/>
      <c r="C14" s="87"/>
      <c r="D14" s="87"/>
      <c r="E14" s="87"/>
      <c r="F14" s="87"/>
      <c r="G14" s="87"/>
      <c r="H14" s="87"/>
      <c r="I14" s="87"/>
      <c r="J14" s="87"/>
      <c r="K14" s="62"/>
    </row>
    <row r="16" spans="1:11" ht="30" customHeight="1" x14ac:dyDescent="0.25">
      <c r="A16" s="63" t="s">
        <v>3</v>
      </c>
      <c r="B16" s="88" t="s">
        <v>123</v>
      </c>
      <c r="C16" s="88"/>
      <c r="D16" s="88"/>
      <c r="E16" s="88"/>
      <c r="F16" s="88"/>
      <c r="G16" s="88"/>
      <c r="H16" s="88"/>
      <c r="I16" s="89" t="s">
        <v>124</v>
      </c>
      <c r="J16" s="89"/>
    </row>
    <row r="17" spans="1:10" ht="21" customHeight="1" x14ac:dyDescent="0.25">
      <c r="A17" s="64" t="s">
        <v>11</v>
      </c>
      <c r="B17" s="79" t="s">
        <v>125</v>
      </c>
      <c r="C17" s="80"/>
      <c r="D17" s="80"/>
      <c r="E17" s="80"/>
      <c r="F17" s="80"/>
      <c r="G17" s="80"/>
      <c r="H17" s="81"/>
      <c r="I17" s="82">
        <f>'Sklop 1 - Podsklop 1'!L67</f>
        <v>0</v>
      </c>
      <c r="J17" s="83"/>
    </row>
    <row r="18" spans="1:10" ht="21" customHeight="1" x14ac:dyDescent="0.25">
      <c r="A18" s="64" t="s">
        <v>14</v>
      </c>
      <c r="B18" s="79" t="s">
        <v>126</v>
      </c>
      <c r="C18" s="80"/>
      <c r="D18" s="80"/>
      <c r="E18" s="80"/>
      <c r="F18" s="80"/>
      <c r="G18" s="80"/>
      <c r="H18" s="81"/>
      <c r="I18" s="82">
        <f>'Sklop 1 - Podsklop 2'!H100</f>
        <v>0</v>
      </c>
      <c r="J18" s="83"/>
    </row>
    <row r="19" spans="1:10" ht="21" customHeight="1" x14ac:dyDescent="0.25">
      <c r="A19" s="54"/>
      <c r="B19" s="84" t="s">
        <v>127</v>
      </c>
      <c r="C19" s="84"/>
      <c r="D19" s="84"/>
      <c r="E19" s="84"/>
      <c r="F19" s="84"/>
      <c r="G19" s="84"/>
      <c r="H19" s="84"/>
      <c r="I19" s="85">
        <f>I17+I18</f>
        <v>0</v>
      </c>
      <c r="J19" s="85"/>
    </row>
    <row r="20" spans="1:10" x14ac:dyDescent="0.25">
      <c r="B20" s="65"/>
      <c r="C20" s="65"/>
      <c r="D20" s="65"/>
      <c r="E20" s="65"/>
      <c r="F20" s="65"/>
      <c r="G20" s="65"/>
      <c r="H20" s="65"/>
    </row>
  </sheetData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51180555555555496" footer="0.51180555555555496"/>
  <pageSetup paperSize="9" scale="95" firstPageNumber="0" fitToHeight="0" orientation="portrait" horizontalDpi="300" verticalDpi="300" r:id="rId1"/>
  <headerFooter>
    <oddHeader>&amp;ROBR-2</oddHeader>
    <oddFooter xml:space="preserve">&amp;LUKC Maribor&amp;C&amp;P&amp;RServisne storitve na medicinskih aparatih Philips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Podsklop 1</vt:lpstr>
      <vt:lpstr>Sklop 1 - Podsklop 2</vt:lpstr>
      <vt:lpstr>Sklop 1 - Rekapitulacija</vt:lpstr>
      <vt:lpstr>'Sklop 1 - Podsklop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Sanja BELKO</cp:lastModifiedBy>
  <cp:revision>5</cp:revision>
  <cp:lastPrinted>2022-02-21T13:35:07Z</cp:lastPrinted>
  <dcterms:created xsi:type="dcterms:W3CDTF">2018-10-08T09:53:45Z</dcterms:created>
  <dcterms:modified xsi:type="dcterms:W3CDTF">2022-02-21T14:27:11Z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